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859" activeTab="2"/>
  </bookViews>
  <sheets>
    <sheet name="PLI" sheetId="27" r:id="rId1"/>
    <sheet name="PLII" sheetId="29" r:id="rId2"/>
    <sheet name="PLIII" sheetId="31" r:id="rId3"/>
    <sheet name="PLIV" sheetId="21" r:id="rId4"/>
    <sheet name="PLV" sheetId="38" r:id="rId5"/>
    <sheet name="PLIV.1" sheetId="34" state="hidden" r:id="rId6"/>
    <sheet name="PLVI" sheetId="37"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REC">#N/A</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VII'!$A$1:$R$63</definedName>
    <definedName name="_xlnm.Print_Area" localSheetId="0">PLI!$A$1:$J$18</definedName>
    <definedName name="_xlnm.Print_Area" localSheetId="1">PLII!$A$1:$I$12</definedName>
    <definedName name="_xlnm.Print_Area" localSheetId="2">PLIII!$C$1:$AE$24</definedName>
    <definedName name="_xlnm.Print_Area" localSheetId="3">PLIV!$A$1:$L$18</definedName>
    <definedName name="_xlnm.Print_Area" localSheetId="5">PLIV.1!$A$1:$M$83</definedName>
    <definedName name="_xlnm.Print_Area" localSheetId="4">PLV!$A$1:$X$39</definedName>
    <definedName name="_xlnm.Print_Area" localSheetId="6">PLVI!$A$1:$CY$47</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PLII!$5:$8</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3" i="31" l="1"/>
  <c r="A3" i="29" l="1"/>
  <c r="BE19" i="37"/>
  <c r="P22" i="35"/>
  <c r="P15" i="35"/>
  <c r="P59" i="35"/>
  <c r="P57" i="35"/>
  <c r="J57" i="35"/>
  <c r="O46" i="35" l="1"/>
  <c r="BF11" i="37" l="1"/>
  <c r="BI11" i="37"/>
  <c r="BI10" i="37" s="1"/>
  <c r="BM11" i="37"/>
  <c r="BO11" i="37"/>
  <c r="BP11" i="37"/>
  <c r="BS11" i="37"/>
  <c r="BY11" i="37"/>
  <c r="BZ11" i="37"/>
  <c r="CA11" i="37"/>
  <c r="CB11" i="37"/>
  <c r="CD11" i="37"/>
  <c r="CE11" i="37"/>
  <c r="CG11" i="37"/>
  <c r="CH11" i="37"/>
  <c r="CI11" i="37"/>
  <c r="CN11" i="37"/>
  <c r="CO11" i="37"/>
  <c r="CP11" i="37"/>
  <c r="CT11" i="37"/>
  <c r="CV11" i="37"/>
  <c r="CW11" i="37"/>
  <c r="CX11" i="37"/>
  <c r="L16" i="37"/>
  <c r="J16" i="37" s="1"/>
  <c r="U16" i="37"/>
  <c r="D16" i="37" s="1"/>
  <c r="V16" i="37"/>
  <c r="AL16" i="37"/>
  <c r="AJ16" i="37" s="1"/>
  <c r="AM16" i="37"/>
  <c r="AS16" i="37"/>
  <c r="AQ16" i="37" s="1"/>
  <c r="AU16" i="37"/>
  <c r="BD16" i="37"/>
  <c r="BG16" i="37"/>
  <c r="BL16" i="37"/>
  <c r="BJ16" i="37" s="1"/>
  <c r="BN16" i="37"/>
  <c r="BQ16" i="37"/>
  <c r="BU16" i="37"/>
  <c r="BV16" i="37"/>
  <c r="BW16" i="37"/>
  <c r="CC16" i="37"/>
  <c r="CJ16" i="37"/>
  <c r="CL16" i="37"/>
  <c r="CM16" i="37"/>
  <c r="CR16" i="37"/>
  <c r="CS16" i="37"/>
  <c r="CU16" i="37"/>
  <c r="CU15" i="37"/>
  <c r="CS15" i="37"/>
  <c r="CR15" i="37"/>
  <c r="CM15" i="37"/>
  <c r="CL15" i="37"/>
  <c r="CJ15" i="37" s="1"/>
  <c r="CC15" i="37"/>
  <c r="BW15" i="37"/>
  <c r="BV15" i="37"/>
  <c r="BU15" i="37"/>
  <c r="BQ15" i="37"/>
  <c r="BN15" i="37"/>
  <c r="BL15" i="37"/>
  <c r="BJ15" i="37" s="1"/>
  <c r="BG15" i="37"/>
  <c r="BD15" i="37"/>
  <c r="AU15" i="37"/>
  <c r="AS15" i="37"/>
  <c r="AQ15" i="37" s="1"/>
  <c r="AM15" i="37"/>
  <c r="AL15" i="37"/>
  <c r="AJ15" i="37" s="1"/>
  <c r="V15" i="37"/>
  <c r="U15" i="37"/>
  <c r="L15" i="37"/>
  <c r="J15" i="37" s="1"/>
  <c r="BN12" i="37"/>
  <c r="BN11" i="37" s="1"/>
  <c r="BN13" i="37"/>
  <c r="BN17" i="37"/>
  <c r="BN14" i="37"/>
  <c r="BN18" i="37"/>
  <c r="BN19" i="37"/>
  <c r="BO20" i="37"/>
  <c r="BN21" i="37"/>
  <c r="BN22" i="37"/>
  <c r="BN23" i="37"/>
  <c r="BG13" i="37"/>
  <c r="BG17" i="37"/>
  <c r="BG14" i="37"/>
  <c r="BG18" i="37"/>
  <c r="BG19" i="37"/>
  <c r="BG21" i="37"/>
  <c r="BG22" i="37"/>
  <c r="BG23" i="37"/>
  <c r="BF20" i="37"/>
  <c r="BH20" i="37"/>
  <c r="BM20" i="37"/>
  <c r="BP20" i="37"/>
  <c r="BS20" i="37"/>
  <c r="BX20" i="37"/>
  <c r="BY20" i="37"/>
  <c r="BZ20" i="37"/>
  <c r="CA20" i="37"/>
  <c r="CB20" i="37"/>
  <c r="CE20" i="37"/>
  <c r="CG20" i="37"/>
  <c r="CH20" i="37"/>
  <c r="CI20" i="37"/>
  <c r="CN20" i="37"/>
  <c r="CO20" i="37"/>
  <c r="CP20" i="37"/>
  <c r="CT20" i="37"/>
  <c r="CV20" i="37"/>
  <c r="CW20" i="37"/>
  <c r="CX20" i="37"/>
  <c r="BQ13" i="37"/>
  <c r="BQ17" i="37"/>
  <c r="BQ14" i="37"/>
  <c r="BQ18" i="37"/>
  <c r="BQ19" i="37"/>
  <c r="BL13" i="37"/>
  <c r="BL17" i="37"/>
  <c r="BL14" i="37"/>
  <c r="BL18" i="37"/>
  <c r="BL19" i="37"/>
  <c r="BL21" i="37"/>
  <c r="BL22" i="37"/>
  <c r="BL23" i="37"/>
  <c r="BD13" i="37"/>
  <c r="BD17" i="37"/>
  <c r="BD14" i="37"/>
  <c r="BD18" i="37"/>
  <c r="CU13" i="37"/>
  <c r="CU17" i="37"/>
  <c r="CU14" i="37"/>
  <c r="CU18" i="37"/>
  <c r="CU19" i="37"/>
  <c r="CU21" i="37"/>
  <c r="CU22" i="37"/>
  <c r="CU23" i="37"/>
  <c r="CU12" i="37"/>
  <c r="CR23" i="37"/>
  <c r="CS13" i="37"/>
  <c r="CS17" i="37"/>
  <c r="CS14" i="37"/>
  <c r="CS18" i="37"/>
  <c r="CS19" i="37"/>
  <c r="CS21" i="37"/>
  <c r="CS22" i="37"/>
  <c r="CS23" i="37"/>
  <c r="CS12" i="37"/>
  <c r="CR13" i="37"/>
  <c r="CR17" i="37"/>
  <c r="CR14" i="37"/>
  <c r="CR18" i="37"/>
  <c r="CR19" i="37"/>
  <c r="CR21" i="37"/>
  <c r="CR22" i="37"/>
  <c r="CR12" i="37"/>
  <c r="CQ12" i="37" s="1"/>
  <c r="CC13" i="37"/>
  <c r="CC17" i="37"/>
  <c r="CC14" i="37"/>
  <c r="CC18" i="37"/>
  <c r="CC19" i="37"/>
  <c r="CC21" i="37"/>
  <c r="CC23" i="37"/>
  <c r="CC12" i="37"/>
  <c r="CC11" i="37" s="1"/>
  <c r="BW23" i="37"/>
  <c r="BW13" i="37"/>
  <c r="BW17" i="37"/>
  <c r="BW14" i="37"/>
  <c r="BW18" i="37"/>
  <c r="BW19" i="37"/>
  <c r="BW21" i="37"/>
  <c r="BW22" i="37"/>
  <c r="BV13" i="37"/>
  <c r="BV17" i="37"/>
  <c r="BV14" i="37"/>
  <c r="BV18" i="37"/>
  <c r="BV21" i="37"/>
  <c r="BV22" i="37"/>
  <c r="BV23" i="37"/>
  <c r="BV12" i="37"/>
  <c r="BU13" i="37"/>
  <c r="BU17" i="37"/>
  <c r="BU14" i="37"/>
  <c r="BB14" i="37" s="1"/>
  <c r="BU18" i="37"/>
  <c r="BU19" i="37"/>
  <c r="BU21" i="37"/>
  <c r="BU22" i="37"/>
  <c r="BU23" i="37"/>
  <c r="BL12" i="37"/>
  <c r="BL11" i="37" s="1"/>
  <c r="BD12" i="37"/>
  <c r="T15" i="37" l="1"/>
  <c r="CS11" i="37"/>
  <c r="CU11" i="37"/>
  <c r="CR11" i="37"/>
  <c r="CQ21" i="37"/>
  <c r="CQ17" i="37"/>
  <c r="BF10" i="37"/>
  <c r="CQ15" i="37"/>
  <c r="CQ16" i="37"/>
  <c r="BB16" i="37"/>
  <c r="CH10" i="37"/>
  <c r="BB15" i="37"/>
  <c r="CX10" i="37"/>
  <c r="T16" i="37"/>
  <c r="BC16" i="37"/>
  <c r="BG20" i="37"/>
  <c r="E16" i="37"/>
  <c r="C16" i="37" s="1"/>
  <c r="BT16" i="37"/>
  <c r="BO10" i="37"/>
  <c r="E15" i="37"/>
  <c r="BC17" i="37"/>
  <c r="AD19" i="31" s="1"/>
  <c r="CV10" i="37"/>
  <c r="CN10" i="37"/>
  <c r="CE10" i="37"/>
  <c r="BY10" i="37"/>
  <c r="BT15" i="37"/>
  <c r="CP10" i="37"/>
  <c r="D15" i="37"/>
  <c r="BC15" i="37"/>
  <c r="AD16" i="31" s="1"/>
  <c r="BT13" i="37"/>
  <c r="BS10" i="37"/>
  <c r="BP10" i="37"/>
  <c r="BN20" i="37"/>
  <c r="BC13" i="37"/>
  <c r="CW10" i="37"/>
  <c r="CO10" i="37"/>
  <c r="CG10" i="37"/>
  <c r="BZ10" i="37"/>
  <c r="BC14" i="37"/>
  <c r="BC18" i="37"/>
  <c r="AD18" i="31" s="1"/>
  <c r="BC12" i="37"/>
  <c r="BT14" i="37"/>
  <c r="BC21" i="37"/>
  <c r="AD22" i="31" s="1"/>
  <c r="CQ22" i="37"/>
  <c r="BC22" i="37"/>
  <c r="AD23" i="31" s="1"/>
  <c r="CB10" i="37"/>
  <c r="BT21" i="37"/>
  <c r="BC23" i="37"/>
  <c r="AD24" i="31" s="1"/>
  <c r="CT10" i="37"/>
  <c r="CI10" i="37"/>
  <c r="BM10" i="37"/>
  <c r="CR20" i="37"/>
  <c r="BB17" i="37"/>
  <c r="BA17" i="37" s="1"/>
  <c r="CQ19" i="37"/>
  <c r="BB18" i="37"/>
  <c r="BT17" i="37"/>
  <c r="BT22" i="37"/>
  <c r="CS20" i="37"/>
  <c r="BU20" i="37"/>
  <c r="BT18" i="37"/>
  <c r="BL20" i="37"/>
  <c r="CQ18" i="37"/>
  <c r="BV20" i="37"/>
  <c r="BW20" i="37"/>
  <c r="CQ14" i="37"/>
  <c r="CQ13" i="37"/>
  <c r="CU20" i="37"/>
  <c r="BT23" i="37"/>
  <c r="CQ23" i="37"/>
  <c r="BA14" i="37" l="1"/>
  <c r="AD14" i="31"/>
  <c r="BA16" i="37"/>
  <c r="AD17" i="31"/>
  <c r="CQ11" i="37"/>
  <c r="AD13" i="31"/>
  <c r="BA15" i="37"/>
  <c r="C15" i="37"/>
  <c r="CS10" i="37"/>
  <c r="CQ20" i="37"/>
  <c r="BN10" i="37"/>
  <c r="BC20" i="37"/>
  <c r="BT20" i="37"/>
  <c r="CU10" i="37"/>
  <c r="CR10" i="37"/>
  <c r="BA18" i="37"/>
  <c r="BL10" i="37"/>
  <c r="CQ10" i="37" l="1"/>
  <c r="U18" i="38" l="1"/>
  <c r="Z15" i="38"/>
  <c r="G17" i="38"/>
  <c r="H17" i="38"/>
  <c r="I17" i="38"/>
  <c r="K17" i="38"/>
  <c r="L17" i="38"/>
  <c r="N17" i="38"/>
  <c r="N10" i="38" s="1"/>
  <c r="O17" i="38"/>
  <c r="P17" i="38"/>
  <c r="Q17" i="38"/>
  <c r="S17" i="38"/>
  <c r="T17" i="38"/>
  <c r="V17" i="38"/>
  <c r="W17" i="38"/>
  <c r="G11" i="38"/>
  <c r="G10" i="38" s="1"/>
  <c r="H11" i="38"/>
  <c r="I11" i="38"/>
  <c r="K11" i="38"/>
  <c r="L11" i="38"/>
  <c r="N11" i="38"/>
  <c r="O11" i="38"/>
  <c r="P11" i="38"/>
  <c r="Q11" i="38"/>
  <c r="S11" i="38"/>
  <c r="T11" i="38"/>
  <c r="V11" i="38"/>
  <c r="W11" i="38"/>
  <c r="D13" i="38"/>
  <c r="D14" i="38"/>
  <c r="D15" i="38"/>
  <c r="D16" i="38"/>
  <c r="D18" i="38"/>
  <c r="D19" i="38"/>
  <c r="Z23" i="31" s="1"/>
  <c r="D20" i="38"/>
  <c r="Z24" i="31" s="1"/>
  <c r="D12" i="38"/>
  <c r="V10" i="38"/>
  <c r="Z12" i="31"/>
  <c r="W22" i="31"/>
  <c r="D10" i="21"/>
  <c r="F10" i="21"/>
  <c r="G10" i="21"/>
  <c r="H10" i="21"/>
  <c r="I10" i="21"/>
  <c r="J10" i="21"/>
  <c r="K10" i="21"/>
  <c r="D12" i="21"/>
  <c r="F12" i="21"/>
  <c r="G12" i="21"/>
  <c r="H12" i="21"/>
  <c r="I12" i="21"/>
  <c r="J12" i="21"/>
  <c r="K12" i="21"/>
  <c r="E11" i="21"/>
  <c r="X14" i="31" s="1"/>
  <c r="E13" i="21"/>
  <c r="C13" i="21" s="1"/>
  <c r="E14" i="21"/>
  <c r="X23" i="31" s="1"/>
  <c r="E15" i="21"/>
  <c r="C15" i="21" s="1"/>
  <c r="C14" i="21"/>
  <c r="R13" i="38"/>
  <c r="F18" i="38"/>
  <c r="F19" i="38"/>
  <c r="F20" i="38"/>
  <c r="U16" i="38"/>
  <c r="R16" i="38"/>
  <c r="M16" i="38"/>
  <c r="J16" i="38"/>
  <c r="E16" i="38" s="1"/>
  <c r="AA16" i="31" s="1"/>
  <c r="F16" i="38"/>
  <c r="W10" i="38" l="1"/>
  <c r="F17" i="38"/>
  <c r="K10" i="38"/>
  <c r="D17" i="38"/>
  <c r="D10" i="38" s="1"/>
  <c r="Z22" i="31"/>
  <c r="D11" i="38"/>
  <c r="S10" i="38"/>
  <c r="O10" i="38"/>
  <c r="H9" i="21"/>
  <c r="C12" i="21"/>
  <c r="E12" i="21"/>
  <c r="I9" i="21"/>
  <c r="D9" i="21"/>
  <c r="J9" i="21"/>
  <c r="F9" i="21"/>
  <c r="K9" i="21"/>
  <c r="G9" i="21"/>
  <c r="X22" i="31"/>
  <c r="E10" i="21"/>
  <c r="E9" i="21" s="1"/>
  <c r="X24" i="31"/>
  <c r="L10" i="38"/>
  <c r="Q10" i="38"/>
  <c r="I10" i="38"/>
  <c r="T10" i="38"/>
  <c r="P10" i="38"/>
  <c r="H10" i="38"/>
  <c r="C11" i="21"/>
  <c r="C10" i="21" s="1"/>
  <c r="C9" i="21" s="1"/>
  <c r="C16" i="38"/>
  <c r="AB16" i="31"/>
  <c r="Y16" i="31"/>
  <c r="V16" i="31"/>
  <c r="U16" i="31"/>
  <c r="T16" i="31"/>
  <c r="G16" i="31"/>
  <c r="F16" i="31" s="1"/>
  <c r="S16" i="31" l="1"/>
  <c r="D16" i="31"/>
  <c r="BR12" i="37" l="1"/>
  <c r="BR11" i="37" s="1"/>
  <c r="BH12" i="37"/>
  <c r="V22" i="35"/>
  <c r="O59" i="35" l="1"/>
  <c r="P55" i="35"/>
  <c r="BG12" i="37"/>
  <c r="BH11" i="37"/>
  <c r="BH10" i="37" s="1"/>
  <c r="BD23" i="37"/>
  <c r="BQ12" i="37"/>
  <c r="BQ11" i="37" s="1"/>
  <c r="BD21" i="37"/>
  <c r="O63" i="35"/>
  <c r="O50" i="35"/>
  <c r="P41" i="35"/>
  <c r="CD22" i="37" s="1"/>
  <c r="O43" i="35"/>
  <c r="K43" i="35"/>
  <c r="P34" i="35"/>
  <c r="U24" i="35"/>
  <c r="P35" i="35"/>
  <c r="V16" i="35"/>
  <c r="U9" i="35"/>
  <c r="U15" i="35" s="1"/>
  <c r="U20" i="35"/>
  <c r="U19" i="35"/>
  <c r="U18" i="35"/>
  <c r="U12" i="35"/>
  <c r="U13" i="35"/>
  <c r="U11" i="35"/>
  <c r="BE11" i="37" l="1"/>
  <c r="BD19" i="37"/>
  <c r="BD11" i="37" s="1"/>
  <c r="BG11" i="37"/>
  <c r="BG10" i="37" s="1"/>
  <c r="CD20" i="37"/>
  <c r="CD10" i="37" s="1"/>
  <c r="CC22" i="37"/>
  <c r="CC20" i="37" s="1"/>
  <c r="CC10" i="37" s="1"/>
  <c r="J18" i="38" l="1"/>
  <c r="J19" i="38"/>
  <c r="J20" i="38"/>
  <c r="J13" i="38"/>
  <c r="J14" i="38"/>
  <c r="J15" i="38"/>
  <c r="J12" i="38"/>
  <c r="J17" i="38" l="1"/>
  <c r="J11" i="38"/>
  <c r="J10" i="38" s="1"/>
  <c r="A3" i="35"/>
  <c r="A3" i="37"/>
  <c r="A3" i="38"/>
  <c r="A3" i="21"/>
  <c r="A3" i="31"/>
  <c r="U26" i="31"/>
  <c r="W11" i="31"/>
  <c r="X11" i="31"/>
  <c r="Z11" i="31"/>
  <c r="AD11" i="31"/>
  <c r="W21" i="31"/>
  <c r="X21" i="31"/>
  <c r="Z21" i="31"/>
  <c r="AD21" i="31"/>
  <c r="U13" i="31"/>
  <c r="U18" i="31"/>
  <c r="U17" i="31"/>
  <c r="U19" i="31"/>
  <c r="U20" i="31"/>
  <c r="U12" i="31"/>
  <c r="T14" i="31"/>
  <c r="T15" i="31"/>
  <c r="T18" i="31"/>
  <c r="T17" i="31"/>
  <c r="T19" i="31"/>
  <c r="V13" i="31"/>
  <c r="V14" i="31"/>
  <c r="V15" i="31"/>
  <c r="V18" i="31"/>
  <c r="V17" i="31"/>
  <c r="V19" i="31"/>
  <c r="V20" i="31"/>
  <c r="V22" i="31"/>
  <c r="V23" i="31"/>
  <c r="V24" i="31"/>
  <c r="V12" i="31"/>
  <c r="AB14" i="31"/>
  <c r="AB15" i="31"/>
  <c r="AB18" i="31"/>
  <c r="AB17" i="31"/>
  <c r="AB19" i="31"/>
  <c r="Y13" i="31"/>
  <c r="Y18" i="31"/>
  <c r="Y17" i="31"/>
  <c r="Y19" i="31"/>
  <c r="Y20" i="31"/>
  <c r="Y12" i="31"/>
  <c r="P21" i="35"/>
  <c r="O62" i="35"/>
  <c r="T53" i="35"/>
  <c r="O40" i="35"/>
  <c r="O39" i="35"/>
  <c r="O36" i="35"/>
  <c r="O35" i="35" s="1"/>
  <c r="O34" i="35"/>
  <c r="O33" i="35"/>
  <c r="O31" i="35"/>
  <c r="O30" i="35"/>
  <c r="O28" i="35"/>
  <c r="O27" i="35"/>
  <c r="O26" i="35"/>
  <c r="O22" i="35"/>
  <c r="O21" i="35" s="1"/>
  <c r="O57" i="35"/>
  <c r="O58" i="35"/>
  <c r="O56" i="35"/>
  <c r="I34" i="35"/>
  <c r="I31" i="35"/>
  <c r="I30" i="35"/>
  <c r="I28" i="35"/>
  <c r="I27" i="35"/>
  <c r="I26" i="35"/>
  <c r="M61" i="35"/>
  <c r="N61" i="35"/>
  <c r="P61" i="35"/>
  <c r="L63" i="35"/>
  <c r="K63" i="35" s="1"/>
  <c r="K62" i="35"/>
  <c r="N55" i="35"/>
  <c r="M55" i="35"/>
  <c r="L55" i="35"/>
  <c r="K55" i="35"/>
  <c r="K54" i="35"/>
  <c r="K53" i="35"/>
  <c r="P52" i="35"/>
  <c r="N52" i="35"/>
  <c r="M52" i="35"/>
  <c r="L52" i="35"/>
  <c r="J52" i="35"/>
  <c r="K51" i="35"/>
  <c r="P50" i="35"/>
  <c r="N50" i="35"/>
  <c r="M50" i="35"/>
  <c r="L50" i="35"/>
  <c r="J45" i="35"/>
  <c r="K45" i="35"/>
  <c r="K44" i="35" s="1"/>
  <c r="L45" i="35"/>
  <c r="L44" i="35" s="1"/>
  <c r="M45" i="35"/>
  <c r="M44" i="35" s="1"/>
  <c r="N45" i="35"/>
  <c r="N44" i="35" s="1"/>
  <c r="P45" i="35"/>
  <c r="P44" i="35" s="1"/>
  <c r="O45" i="35"/>
  <c r="O44" i="35" s="1"/>
  <c r="I45" i="35"/>
  <c r="L41" i="35"/>
  <c r="M41" i="35"/>
  <c r="N41" i="35"/>
  <c r="O42" i="35"/>
  <c r="O41" i="35" s="1"/>
  <c r="O16" i="35"/>
  <c r="O15" i="35" s="1"/>
  <c r="O13" i="35"/>
  <c r="O12" i="35"/>
  <c r="O11" i="35"/>
  <c r="L10" i="35"/>
  <c r="N10" i="35"/>
  <c r="K11" i="35"/>
  <c r="M11" i="35"/>
  <c r="K12" i="35"/>
  <c r="M12" i="35"/>
  <c r="K13" i="35"/>
  <c r="M13" i="35"/>
  <c r="N15" i="35"/>
  <c r="M15" i="35"/>
  <c r="K16" i="35"/>
  <c r="L25" i="35"/>
  <c r="N25" i="35"/>
  <c r="K26" i="35"/>
  <c r="K27" i="35"/>
  <c r="K28" i="35"/>
  <c r="L29" i="35"/>
  <c r="N29" i="35"/>
  <c r="K30" i="35"/>
  <c r="K31" i="35"/>
  <c r="N32" i="35"/>
  <c r="M32" i="35"/>
  <c r="L34" i="35"/>
  <c r="K34" i="35" s="1"/>
  <c r="K35" i="35"/>
  <c r="L35" i="35"/>
  <c r="N35" i="35"/>
  <c r="M35" i="35"/>
  <c r="K38" i="35"/>
  <c r="K37" i="35" s="1"/>
  <c r="L38" i="35"/>
  <c r="L37" i="35" s="1"/>
  <c r="M38" i="35"/>
  <c r="M37" i="35" s="1"/>
  <c r="N38" i="35"/>
  <c r="N37" i="35" s="1"/>
  <c r="K42" i="35"/>
  <c r="K41" i="35" s="1"/>
  <c r="P38" i="35"/>
  <c r="J33" i="35"/>
  <c r="I33" i="35" s="1"/>
  <c r="P32" i="35"/>
  <c r="P29" i="35"/>
  <c r="P25" i="35"/>
  <c r="BR21" i="37" s="1"/>
  <c r="I16" i="35"/>
  <c r="I13" i="35"/>
  <c r="I12" i="35"/>
  <c r="I11" i="35"/>
  <c r="O55" i="35" l="1"/>
  <c r="BR23" i="37"/>
  <c r="BQ23" i="37" s="1"/>
  <c r="BR22" i="37"/>
  <c r="BQ22" i="37" s="1"/>
  <c r="CA10" i="37"/>
  <c r="BV19" i="37"/>
  <c r="BQ21" i="37"/>
  <c r="S19" i="31"/>
  <c r="P37" i="35"/>
  <c r="BX12" i="37"/>
  <c r="BX11" i="37" s="1"/>
  <c r="U48" i="35"/>
  <c r="U49" i="35" s="1"/>
  <c r="U50" i="35" s="1"/>
  <c r="V21" i="31"/>
  <c r="P49" i="35"/>
  <c r="P48" i="35" s="1"/>
  <c r="P47" i="35" s="1"/>
  <c r="O10" i="35"/>
  <c r="L61" i="35"/>
  <c r="O52" i="35"/>
  <c r="O32" i="35"/>
  <c r="K61" i="35"/>
  <c r="O61" i="35"/>
  <c r="Z10" i="31"/>
  <c r="W10" i="31"/>
  <c r="AD10" i="31"/>
  <c r="X10" i="31"/>
  <c r="S17" i="31"/>
  <c r="V11" i="31"/>
  <c r="S18" i="31"/>
  <c r="O38" i="35"/>
  <c r="O37" i="35" s="1"/>
  <c r="O25" i="35"/>
  <c r="I52" i="35"/>
  <c r="K52" i="35"/>
  <c r="K50" i="35"/>
  <c r="N49" i="35"/>
  <c r="N48" i="35" s="1"/>
  <c r="N47" i="35" s="1"/>
  <c r="M49" i="35"/>
  <c r="M48" i="35" s="1"/>
  <c r="M47" i="35" s="1"/>
  <c r="L49" i="35"/>
  <c r="L48" i="35" s="1"/>
  <c r="L47" i="35" s="1"/>
  <c r="O29" i="35"/>
  <c r="M10" i="35"/>
  <c r="M29" i="35"/>
  <c r="L33" i="35"/>
  <c r="L32" i="35" s="1"/>
  <c r="L24" i="35" s="1"/>
  <c r="L23" i="35" s="1"/>
  <c r="K25" i="35"/>
  <c r="N24" i="35"/>
  <c r="N23" i="35" s="1"/>
  <c r="N14" i="35"/>
  <c r="N9" i="35" s="1"/>
  <c r="K32" i="35"/>
  <c r="K15" i="35"/>
  <c r="L15" i="35"/>
  <c r="L14" i="35" s="1"/>
  <c r="L9" i="35" s="1"/>
  <c r="K29" i="35"/>
  <c r="M25" i="35"/>
  <c r="K10" i="35"/>
  <c r="M14" i="35"/>
  <c r="BE22" i="37"/>
  <c r="P24" i="35"/>
  <c r="BC19" i="37" l="1"/>
  <c r="BV11" i="37"/>
  <c r="BV10" i="37" s="1"/>
  <c r="BR20" i="37"/>
  <c r="BR10" i="37" s="1"/>
  <c r="BE20" i="37"/>
  <c r="BE10" i="37" s="1"/>
  <c r="BD22" i="37"/>
  <c r="BD20" i="37" s="1"/>
  <c r="BD10" i="37" s="1"/>
  <c r="BQ20" i="37"/>
  <c r="BQ10" i="37" s="1"/>
  <c r="BT19" i="37"/>
  <c r="BX10" i="37"/>
  <c r="BW12" i="37"/>
  <c r="BU12" i="37"/>
  <c r="BU11" i="37" s="1"/>
  <c r="V10" i="31"/>
  <c r="O49" i="35"/>
  <c r="O48" i="35" s="1"/>
  <c r="O47" i="35" s="1"/>
  <c r="P23" i="35"/>
  <c r="V24" i="35"/>
  <c r="P14" i="35"/>
  <c r="O14" i="35"/>
  <c r="O9" i="35" s="1"/>
  <c r="O24" i="35"/>
  <c r="O23" i="35" s="1"/>
  <c r="K49" i="35"/>
  <c r="K48" i="35" s="1"/>
  <c r="K47" i="35" s="1"/>
  <c r="M24" i="35"/>
  <c r="M23" i="35" s="1"/>
  <c r="M9" i="35"/>
  <c r="N8" i="35"/>
  <c r="N7" i="35" s="1"/>
  <c r="K14" i="35"/>
  <c r="K9" i="35" s="1"/>
  <c r="K24" i="35"/>
  <c r="K23" i="35" s="1"/>
  <c r="L8" i="35"/>
  <c r="L7" i="35" s="1"/>
  <c r="BC11" i="37" l="1"/>
  <c r="BC10" i="37" s="1"/>
  <c r="P9" i="35"/>
  <c r="P8" i="35" s="1"/>
  <c r="P7" i="35" s="1"/>
  <c r="BW11" i="37"/>
  <c r="BW10" i="37" s="1"/>
  <c r="BU10" i="37"/>
  <c r="BT12" i="37"/>
  <c r="O8" i="35"/>
  <c r="O7" i="35" s="1"/>
  <c r="M8" i="35"/>
  <c r="M7" i="35" s="1"/>
  <c r="K8" i="35"/>
  <c r="K7" i="35" s="1"/>
  <c r="V9" i="35" l="1"/>
  <c r="W10" i="35" s="1"/>
  <c r="BT11" i="37"/>
  <c r="BT10" i="37" s="1"/>
  <c r="CM18" i="37"/>
  <c r="CL18" i="37"/>
  <c r="CJ18" i="37" s="1"/>
  <c r="AU18" i="37"/>
  <c r="AS18" i="37"/>
  <c r="AQ18" i="37" s="1"/>
  <c r="AM18" i="37"/>
  <c r="AL18" i="37"/>
  <c r="AJ18" i="37" s="1"/>
  <c r="V18" i="37"/>
  <c r="U18" i="37"/>
  <c r="L18" i="37"/>
  <c r="J18" i="37" s="1"/>
  <c r="CM14" i="37"/>
  <c r="CL14" i="37"/>
  <c r="CJ14" i="37" s="1"/>
  <c r="AU14" i="37"/>
  <c r="AS14" i="37"/>
  <c r="AQ14" i="37" s="1"/>
  <c r="AM14" i="37"/>
  <c r="AL14" i="37"/>
  <c r="AJ14" i="37" s="1"/>
  <c r="V14" i="37"/>
  <c r="U14" i="37"/>
  <c r="D14" i="37" s="1"/>
  <c r="L14" i="37"/>
  <c r="BJ14" i="37" l="1"/>
  <c r="E14" i="37"/>
  <c r="C14" i="37" s="1"/>
  <c r="E18" i="37"/>
  <c r="T14" i="37"/>
  <c r="T18" i="37"/>
  <c r="D18" i="37"/>
  <c r="BJ18" i="37"/>
  <c r="J14" i="37"/>
  <c r="C18" i="37" l="1"/>
  <c r="M12" i="38" l="1"/>
  <c r="M13" i="38"/>
  <c r="M14" i="38"/>
  <c r="M15" i="38"/>
  <c r="M19" i="38"/>
  <c r="M20" i="38"/>
  <c r="M18" i="38"/>
  <c r="F13" i="38"/>
  <c r="U13" i="38"/>
  <c r="M11" i="38" l="1"/>
  <c r="E14" i="38"/>
  <c r="AA14" i="31" s="1"/>
  <c r="E13" i="38"/>
  <c r="C13" i="38" s="1"/>
  <c r="M17" i="38"/>
  <c r="CM23" i="37"/>
  <c r="CL23" i="37"/>
  <c r="CK23" i="37"/>
  <c r="CF23" i="37"/>
  <c r="BK23" i="37"/>
  <c r="CM22" i="37"/>
  <c r="CL22" i="37"/>
  <c r="CK22" i="37"/>
  <c r="CF22" i="37"/>
  <c r="BK22" i="37"/>
  <c r="CM21" i="37"/>
  <c r="CL21" i="37"/>
  <c r="CK21" i="37"/>
  <c r="CF21" i="37"/>
  <c r="BK21" i="37"/>
  <c r="CM19" i="37"/>
  <c r="CL19" i="37"/>
  <c r="CK19" i="37"/>
  <c r="CF19" i="37"/>
  <c r="BK19" i="37"/>
  <c r="CM17" i="37"/>
  <c r="CL17" i="37"/>
  <c r="CJ17" i="37" s="1"/>
  <c r="BJ17" i="37"/>
  <c r="CM13" i="37"/>
  <c r="CL13" i="37"/>
  <c r="CK13" i="37"/>
  <c r="CF13" i="37"/>
  <c r="BK13" i="37"/>
  <c r="CM12" i="37"/>
  <c r="CM11" i="37" s="1"/>
  <c r="CL12" i="37"/>
  <c r="CK12" i="37"/>
  <c r="CK11" i="37" s="1"/>
  <c r="CF12" i="37"/>
  <c r="CF11" i="37" s="1"/>
  <c r="BK12" i="37"/>
  <c r="BK11" i="37" s="1"/>
  <c r="A3" i="34"/>
  <c r="D19" i="31"/>
  <c r="L12" i="31"/>
  <c r="D36" i="34"/>
  <c r="D35" i="34" s="1"/>
  <c r="D34" i="34" s="1"/>
  <c r="F36" i="34"/>
  <c r="G36" i="34"/>
  <c r="G35" i="34" s="1"/>
  <c r="G34" i="34" s="1"/>
  <c r="H36" i="34"/>
  <c r="I36" i="34"/>
  <c r="I35" i="34" s="1"/>
  <c r="I34" i="34" s="1"/>
  <c r="J36" i="34"/>
  <c r="K36" i="34"/>
  <c r="E38" i="34"/>
  <c r="C38" i="34" s="1"/>
  <c r="G23" i="37"/>
  <c r="M11" i="37"/>
  <c r="AU23" i="37"/>
  <c r="AS23" i="37"/>
  <c r="AR23" i="37"/>
  <c r="AM23" i="37"/>
  <c r="AL23" i="37"/>
  <c r="AK23" i="37"/>
  <c r="AF23" i="37"/>
  <c r="AC23" i="37"/>
  <c r="W23" i="37"/>
  <c r="V23" i="37"/>
  <c r="U23" i="37"/>
  <c r="Q23" i="37"/>
  <c r="N23" i="37"/>
  <c r="L23" i="37"/>
  <c r="K23" i="37"/>
  <c r="AU22" i="37"/>
  <c r="AS22" i="37"/>
  <c r="AR22" i="37"/>
  <c r="AM22" i="37"/>
  <c r="AL22" i="37"/>
  <c r="AK22" i="37"/>
  <c r="AF22" i="37"/>
  <c r="AC22" i="37"/>
  <c r="W22" i="37"/>
  <c r="V22" i="37"/>
  <c r="U22" i="37"/>
  <c r="Q22" i="37"/>
  <c r="N22" i="37"/>
  <c r="L22" i="37"/>
  <c r="K22" i="37"/>
  <c r="F22" i="37"/>
  <c r="AU21" i="37"/>
  <c r="AS21" i="37"/>
  <c r="AR21" i="37"/>
  <c r="AM21" i="37"/>
  <c r="AL21" i="37"/>
  <c r="AK21" i="37"/>
  <c r="AF21" i="37"/>
  <c r="AC21" i="37"/>
  <c r="W21" i="37"/>
  <c r="V21" i="37"/>
  <c r="U21" i="37"/>
  <c r="Q21" i="37"/>
  <c r="N21" i="37"/>
  <c r="L21" i="37"/>
  <c r="K21" i="37"/>
  <c r="F21" i="37"/>
  <c r="AX20" i="37"/>
  <c r="AW20" i="37"/>
  <c r="AV20" i="37"/>
  <c r="AT20" i="37"/>
  <c r="AP20" i="37"/>
  <c r="AO20" i="37"/>
  <c r="AN20" i="37"/>
  <c r="AI20" i="37"/>
  <c r="AH20" i="37"/>
  <c r="AG20" i="37"/>
  <c r="AE20" i="37"/>
  <c r="AD20" i="37"/>
  <c r="AB20" i="37"/>
  <c r="AA20" i="37"/>
  <c r="Z20" i="37"/>
  <c r="Y20" i="37"/>
  <c r="X20" i="37"/>
  <c r="S20" i="37"/>
  <c r="R20" i="37"/>
  <c r="P20" i="37"/>
  <c r="O20" i="37"/>
  <c r="M20" i="37"/>
  <c r="I20" i="37"/>
  <c r="H20" i="37"/>
  <c r="AU19" i="37"/>
  <c r="AS19" i="37"/>
  <c r="AR19" i="37"/>
  <c r="AM19" i="37"/>
  <c r="AL19" i="37"/>
  <c r="AK19" i="37"/>
  <c r="AF19" i="37"/>
  <c r="AC19" i="37"/>
  <c r="W19" i="37"/>
  <c r="V19" i="37"/>
  <c r="U19" i="37"/>
  <c r="Q19" i="37"/>
  <c r="N19" i="37"/>
  <c r="K19" i="37"/>
  <c r="F19" i="37"/>
  <c r="AU17" i="37"/>
  <c r="AS17" i="37"/>
  <c r="AQ17" i="37" s="1"/>
  <c r="AM17" i="37"/>
  <c r="AL17" i="37"/>
  <c r="AJ17" i="37" s="1"/>
  <c r="V17" i="37"/>
  <c r="U17" i="37"/>
  <c r="L17" i="37"/>
  <c r="J17" i="37" s="1"/>
  <c r="AU13" i="37"/>
  <c r="AS13" i="37"/>
  <c r="AR13" i="37"/>
  <c r="AM13" i="37"/>
  <c r="AL13" i="37"/>
  <c r="AK13" i="37"/>
  <c r="AF13" i="37"/>
  <c r="AC13" i="37"/>
  <c r="W13" i="37"/>
  <c r="V13" i="37"/>
  <c r="U13" i="37"/>
  <c r="Q13" i="37"/>
  <c r="N13" i="37"/>
  <c r="L13" i="37"/>
  <c r="K13" i="37"/>
  <c r="F13" i="37"/>
  <c r="AU12" i="37"/>
  <c r="AS12" i="37"/>
  <c r="AR12" i="37"/>
  <c r="AM12" i="37"/>
  <c r="AL12" i="37"/>
  <c r="AK12" i="37"/>
  <c r="AF12" i="37"/>
  <c r="AC12" i="37"/>
  <c r="W12" i="37"/>
  <c r="V12" i="37"/>
  <c r="U12" i="37"/>
  <c r="Q12" i="37"/>
  <c r="N12" i="37"/>
  <c r="L12" i="37"/>
  <c r="K12" i="37"/>
  <c r="F12" i="37"/>
  <c r="AX11" i="37"/>
  <c r="AW11" i="37"/>
  <c r="AV11" i="37"/>
  <c r="AT11" i="37"/>
  <c r="AP11" i="37"/>
  <c r="AO11" i="37"/>
  <c r="AN11" i="37"/>
  <c r="AI11" i="37"/>
  <c r="AH11" i="37"/>
  <c r="AG11" i="37"/>
  <c r="AE11" i="37"/>
  <c r="AD11" i="37"/>
  <c r="AB11" i="37"/>
  <c r="AA11" i="37"/>
  <c r="Z11" i="37"/>
  <c r="Y11" i="37"/>
  <c r="X11" i="37"/>
  <c r="S11" i="37"/>
  <c r="R11" i="37"/>
  <c r="P11" i="37"/>
  <c r="O11" i="37"/>
  <c r="I11" i="37"/>
  <c r="H11" i="37"/>
  <c r="G11"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D77" i="34" s="1"/>
  <c r="E76" i="34"/>
  <c r="C76" i="34" s="1"/>
  <c r="E75" i="34"/>
  <c r="C75" i="34" s="1"/>
  <c r="E74" i="34"/>
  <c r="C74" i="34" s="1"/>
  <c r="L73" i="34"/>
  <c r="K73" i="34"/>
  <c r="J73" i="34"/>
  <c r="J70" i="34" s="1"/>
  <c r="I73" i="34"/>
  <c r="H73" i="34"/>
  <c r="G73" i="34"/>
  <c r="F73" i="34"/>
  <c r="D73" i="34"/>
  <c r="E72" i="34"/>
  <c r="C72" i="34" s="1"/>
  <c r="C71" i="34" s="1"/>
  <c r="L71" i="34"/>
  <c r="K71" i="34"/>
  <c r="J71" i="34"/>
  <c r="I71" i="34"/>
  <c r="I70" i="34" s="1"/>
  <c r="H71" i="34"/>
  <c r="G71" i="34"/>
  <c r="F71" i="34"/>
  <c r="D71"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J53" i="34" s="1"/>
  <c r="J52" i="34" s="1"/>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K41" i="34"/>
  <c r="K40" i="34" s="1"/>
  <c r="K39" i="34" s="1"/>
  <c r="J41" i="34"/>
  <c r="J40" i="34" s="1"/>
  <c r="J39" i="34" s="1"/>
  <c r="I41" i="34"/>
  <c r="I40" i="34" s="1"/>
  <c r="I39" i="34" s="1"/>
  <c r="H41" i="34"/>
  <c r="H40" i="34" s="1"/>
  <c r="H39" i="34" s="1"/>
  <c r="G41" i="34"/>
  <c r="G40" i="34" s="1"/>
  <c r="G39" i="34" s="1"/>
  <c r="F41" i="34"/>
  <c r="F40" i="34" s="1"/>
  <c r="F39" i="34" s="1"/>
  <c r="D41" i="34"/>
  <c r="D40" i="34" s="1"/>
  <c r="D39" i="34" s="1"/>
  <c r="L40" i="34"/>
  <c r="L39" i="34" s="1"/>
  <c r="E37" i="34"/>
  <c r="C37" i="34" s="1"/>
  <c r="L36" i="34"/>
  <c r="L35" i="34" s="1"/>
  <c r="L34" i="34" s="1"/>
  <c r="K35" i="34"/>
  <c r="K34" i="34" s="1"/>
  <c r="H35" i="34"/>
  <c r="H34" i="34" s="1"/>
  <c r="J35" i="34"/>
  <c r="J34" i="34" s="1"/>
  <c r="F35" i="34"/>
  <c r="F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K20" i="34"/>
  <c r="K19" i="34" s="1"/>
  <c r="K18" i="34" s="1"/>
  <c r="J20" i="34"/>
  <c r="J19" i="34" s="1"/>
  <c r="J18" i="34" s="1"/>
  <c r="I20" i="34"/>
  <c r="I19" i="34" s="1"/>
  <c r="I18" i="34" s="1"/>
  <c r="H20" i="34"/>
  <c r="H19" i="34" s="1"/>
  <c r="H18" i="34" s="1"/>
  <c r="G20" i="34"/>
  <c r="G19" i="34" s="1"/>
  <c r="G18" i="34" s="1"/>
  <c r="F20" i="34"/>
  <c r="F19" i="34" s="1"/>
  <c r="F18" i="34" s="1"/>
  <c r="D20" i="34"/>
  <c r="D19" i="34" s="1"/>
  <c r="D18" i="34" s="1"/>
  <c r="L19" i="34"/>
  <c r="L18" i="34" s="1"/>
  <c r="E17" i="34"/>
  <c r="C17" i="34" s="1"/>
  <c r="E16" i="34"/>
  <c r="E15" i="34"/>
  <c r="C15" i="34" s="1"/>
  <c r="L14" i="34"/>
  <c r="K14" i="34"/>
  <c r="J14" i="34"/>
  <c r="I14" i="34"/>
  <c r="H14" i="34"/>
  <c r="G14" i="34"/>
  <c r="F14" i="34"/>
  <c r="D14" i="34"/>
  <c r="E13" i="34"/>
  <c r="C13" i="34" s="1"/>
  <c r="C12" i="34" s="1"/>
  <c r="L12" i="34"/>
  <c r="K12" i="34"/>
  <c r="J12" i="34"/>
  <c r="J11" i="34" s="1"/>
  <c r="J10" i="34" s="1"/>
  <c r="I12" i="34"/>
  <c r="H12" i="34"/>
  <c r="H11" i="34" s="1"/>
  <c r="H10" i="34" s="1"/>
  <c r="G12" i="34"/>
  <c r="F12" i="34"/>
  <c r="D12" i="34"/>
  <c r="R18" i="38"/>
  <c r="E18" i="38" s="1"/>
  <c r="AA22" i="31" s="1"/>
  <c r="R15" i="38"/>
  <c r="F15" i="38"/>
  <c r="U12" i="38"/>
  <c r="E12" i="38" s="1"/>
  <c r="R12" i="38"/>
  <c r="Y22" i="31" l="1"/>
  <c r="U22" i="31"/>
  <c r="C14" i="38"/>
  <c r="R11" i="38"/>
  <c r="K61" i="34"/>
  <c r="K60" i="34" s="1"/>
  <c r="CL11" i="37"/>
  <c r="CF20" i="37"/>
  <c r="M10" i="38"/>
  <c r="BB22" i="37"/>
  <c r="CF10" i="37"/>
  <c r="U14" i="31"/>
  <c r="Y14" i="31"/>
  <c r="BB12" i="37"/>
  <c r="AC12" i="31" s="1"/>
  <c r="BK20" i="37"/>
  <c r="BK10" i="37" s="1"/>
  <c r="BB21" i="37"/>
  <c r="AC22" i="31" s="1"/>
  <c r="BB19" i="37"/>
  <c r="CL20" i="37"/>
  <c r="BJ13" i="37"/>
  <c r="BB13" i="37"/>
  <c r="CM20" i="37"/>
  <c r="CK20" i="37"/>
  <c r="BB23" i="37"/>
  <c r="C18" i="38"/>
  <c r="BJ12" i="37"/>
  <c r="BJ11" i="37" s="1"/>
  <c r="K26" i="34"/>
  <c r="K25" i="34" s="1"/>
  <c r="K24" i="34" s="1"/>
  <c r="CJ19" i="37"/>
  <c r="W11" i="37"/>
  <c r="BJ21" i="37"/>
  <c r="CJ21" i="37"/>
  <c r="CJ13" i="37"/>
  <c r="CJ12" i="37"/>
  <c r="CJ11" i="37" s="1"/>
  <c r="CJ22" i="37"/>
  <c r="CJ23" i="37"/>
  <c r="BJ22" i="37"/>
  <c r="BJ23" i="37"/>
  <c r="K20" i="37"/>
  <c r="L24" i="31"/>
  <c r="Q20" i="37"/>
  <c r="G11" i="34"/>
  <c r="G10" i="34" s="1"/>
  <c r="K11" i="34"/>
  <c r="K10" i="34" s="1"/>
  <c r="F11" i="34"/>
  <c r="F10" i="34" s="1"/>
  <c r="C16" i="34"/>
  <c r="C14" i="34" s="1"/>
  <c r="C11" i="34" s="1"/>
  <c r="C10" i="34" s="1"/>
  <c r="D11" i="34"/>
  <c r="D10" i="34" s="1"/>
  <c r="G26" i="34"/>
  <c r="G25" i="34" s="1"/>
  <c r="G24" i="34" s="1"/>
  <c r="L61" i="34"/>
  <c r="L60" i="34" s="1"/>
  <c r="L51" i="34" s="1"/>
  <c r="I69" i="34"/>
  <c r="L44" i="34"/>
  <c r="L43" i="34" s="1"/>
  <c r="L22" i="31"/>
  <c r="AK20" i="37"/>
  <c r="S10" i="37"/>
  <c r="AA10" i="37"/>
  <c r="Z10" i="37"/>
  <c r="AE10" i="37"/>
  <c r="AN10" i="37"/>
  <c r="D19" i="37"/>
  <c r="AM20" i="37"/>
  <c r="AG10" i="37"/>
  <c r="E12" i="37"/>
  <c r="W20" i="37"/>
  <c r="AU20" i="37"/>
  <c r="D22" i="37"/>
  <c r="O23" i="31" s="1"/>
  <c r="X10" i="37"/>
  <c r="AB10" i="37"/>
  <c r="AP10" i="37"/>
  <c r="AX10" i="37"/>
  <c r="AF20" i="37"/>
  <c r="AR20" i="37"/>
  <c r="AI10" i="37"/>
  <c r="I10" i="37"/>
  <c r="AW10" i="37"/>
  <c r="AO10" i="37"/>
  <c r="P10" i="37"/>
  <c r="AT10" i="37"/>
  <c r="AS20" i="37"/>
  <c r="AJ23" i="37"/>
  <c r="AQ23" i="37"/>
  <c r="D23" i="37"/>
  <c r="O24" i="31" s="1"/>
  <c r="O10" i="37"/>
  <c r="J12" i="37"/>
  <c r="J13" i="37"/>
  <c r="P16" i="31"/>
  <c r="N16" i="31" s="1"/>
  <c r="I44" i="34"/>
  <c r="I43" i="34" s="1"/>
  <c r="I33" i="34" s="1"/>
  <c r="H69" i="34"/>
  <c r="H77" i="34"/>
  <c r="L11" i="34"/>
  <c r="L10" i="34" s="1"/>
  <c r="J26" i="34"/>
  <c r="J25" i="34" s="1"/>
  <c r="J24" i="34" s="1"/>
  <c r="L53" i="34"/>
  <c r="L52" i="34" s="1"/>
  <c r="F77" i="34"/>
  <c r="J77" i="34"/>
  <c r="J68" i="34" s="1"/>
  <c r="H61" i="34"/>
  <c r="H60" i="34" s="1"/>
  <c r="L70" i="34"/>
  <c r="L77" i="34"/>
  <c r="L68" i="34" s="1"/>
  <c r="H26" i="34"/>
  <c r="H25" i="34" s="1"/>
  <c r="H24" i="34" s="1"/>
  <c r="L69" i="34"/>
  <c r="D70" i="34"/>
  <c r="D68" i="34" s="1"/>
  <c r="I26" i="34"/>
  <c r="I25" i="34" s="1"/>
  <c r="I24" i="34" s="1"/>
  <c r="E54" i="34"/>
  <c r="K70" i="34"/>
  <c r="H70" i="34"/>
  <c r="D26" i="34"/>
  <c r="D25" i="34" s="1"/>
  <c r="D24" i="34" s="1"/>
  <c r="H44" i="34"/>
  <c r="H43" i="34" s="1"/>
  <c r="H33" i="34" s="1"/>
  <c r="G70" i="34"/>
  <c r="L26" i="34"/>
  <c r="L25" i="34" s="1"/>
  <c r="L24" i="34" s="1"/>
  <c r="E56" i="34"/>
  <c r="F70" i="34"/>
  <c r="J69" i="34"/>
  <c r="G53" i="34"/>
  <c r="G52" i="34" s="1"/>
  <c r="K53" i="34"/>
  <c r="K52" i="34" s="1"/>
  <c r="K51" i="34" s="1"/>
  <c r="F61" i="34"/>
  <c r="F60" i="34" s="1"/>
  <c r="J61" i="34"/>
  <c r="J60" i="34" s="1"/>
  <c r="D69" i="34"/>
  <c r="E78" i="34"/>
  <c r="I77" i="34"/>
  <c r="I68" i="34" s="1"/>
  <c r="G77" i="34"/>
  <c r="K77" i="34"/>
  <c r="C73" i="34"/>
  <c r="C70" i="34" s="1"/>
  <c r="C69" i="34" s="1"/>
  <c r="E27" i="34"/>
  <c r="C28" i="34"/>
  <c r="C27" i="34" s="1"/>
  <c r="C36" i="34"/>
  <c r="C35" i="34" s="1"/>
  <c r="C34" i="34" s="1"/>
  <c r="D53" i="34"/>
  <c r="D52" i="34" s="1"/>
  <c r="E71" i="34"/>
  <c r="I11" i="34"/>
  <c r="I10" i="34" s="1"/>
  <c r="F26" i="34"/>
  <c r="F25" i="34" s="1"/>
  <c r="F24" i="34" s="1"/>
  <c r="L33" i="34"/>
  <c r="F44" i="34"/>
  <c r="F43" i="34" s="1"/>
  <c r="F33" i="34" s="1"/>
  <c r="J44" i="34"/>
  <c r="J43" i="34" s="1"/>
  <c r="J33" i="34" s="1"/>
  <c r="D44" i="34"/>
  <c r="D43" i="34" s="1"/>
  <c r="D33" i="34" s="1"/>
  <c r="G61" i="34"/>
  <c r="G60" i="34" s="1"/>
  <c r="F69" i="34"/>
  <c r="H53" i="34"/>
  <c r="H52" i="34" s="1"/>
  <c r="H51" i="34" s="1"/>
  <c r="D61" i="34"/>
  <c r="D60" i="34" s="1"/>
  <c r="E73" i="34"/>
  <c r="J51" i="34"/>
  <c r="I53" i="34"/>
  <c r="I52" i="34" s="1"/>
  <c r="F53" i="34"/>
  <c r="F52" i="34" s="1"/>
  <c r="K68" i="34"/>
  <c r="C80" i="34"/>
  <c r="C77" i="34" s="1"/>
  <c r="G44" i="34"/>
  <c r="G43" i="34" s="1"/>
  <c r="G33" i="34" s="1"/>
  <c r="K44" i="34"/>
  <c r="K43" i="34" s="1"/>
  <c r="K33" i="34" s="1"/>
  <c r="C47" i="34"/>
  <c r="C44" i="34" s="1"/>
  <c r="C43" i="34" s="1"/>
  <c r="E29" i="34"/>
  <c r="C30" i="34"/>
  <c r="C29" i="34" s="1"/>
  <c r="E62" i="34"/>
  <c r="I61" i="34"/>
  <c r="I60" i="34" s="1"/>
  <c r="G69" i="34"/>
  <c r="K69" i="34"/>
  <c r="E80" i="34"/>
  <c r="E77" i="34" s="1"/>
  <c r="E36" i="34"/>
  <c r="E35" i="34" s="1"/>
  <c r="E34" i="34" s="1"/>
  <c r="E64" i="34"/>
  <c r="K19" i="31"/>
  <c r="R20" i="38"/>
  <c r="G20" i="37"/>
  <c r="G10" i="37" s="1"/>
  <c r="F23" i="37"/>
  <c r="F20" i="37" s="1"/>
  <c r="T19" i="37"/>
  <c r="L19" i="37"/>
  <c r="L11" i="37" s="1"/>
  <c r="L20" i="37"/>
  <c r="M10" i="37"/>
  <c r="AH10" i="37"/>
  <c r="R10" i="37"/>
  <c r="AV10" i="37"/>
  <c r="F11" i="37"/>
  <c r="Q11" i="37"/>
  <c r="AC11" i="37"/>
  <c r="AM11" i="37"/>
  <c r="E22" i="37"/>
  <c r="AQ22" i="37"/>
  <c r="H10" i="37"/>
  <c r="Y10" i="37"/>
  <c r="AJ12" i="37"/>
  <c r="AS11" i="37"/>
  <c r="D13" i="37"/>
  <c r="AL11" i="37"/>
  <c r="AU11" i="37"/>
  <c r="AQ19" i="37"/>
  <c r="T21" i="37"/>
  <c r="T22" i="37"/>
  <c r="J23" i="37"/>
  <c r="AF11" i="37"/>
  <c r="AQ13" i="37"/>
  <c r="T17" i="37"/>
  <c r="V11" i="37"/>
  <c r="U20" i="37"/>
  <c r="J21" i="37"/>
  <c r="E23" i="37"/>
  <c r="K11" i="37"/>
  <c r="E17" i="37"/>
  <c r="AL20" i="37"/>
  <c r="J22" i="37"/>
  <c r="AC20" i="37"/>
  <c r="T12" i="37"/>
  <c r="AQ12" i="37"/>
  <c r="N11" i="37"/>
  <c r="U11" i="37"/>
  <c r="T13" i="37"/>
  <c r="AJ19" i="37"/>
  <c r="D21" i="37"/>
  <c r="O22" i="31" s="1"/>
  <c r="N20" i="37"/>
  <c r="E21" i="37"/>
  <c r="AQ21" i="37"/>
  <c r="AJ22" i="37"/>
  <c r="T23" i="37"/>
  <c r="AD10" i="37"/>
  <c r="AK11" i="37"/>
  <c r="AJ13" i="37"/>
  <c r="AJ21" i="37"/>
  <c r="AR11" i="37"/>
  <c r="D12" i="37"/>
  <c r="E13" i="37"/>
  <c r="P13" i="31" s="1"/>
  <c r="V20" i="37"/>
  <c r="U19" i="38"/>
  <c r="U15" i="38"/>
  <c r="C64" i="34"/>
  <c r="C61" i="34" s="1"/>
  <c r="C60" i="34" s="1"/>
  <c r="C20" i="34"/>
  <c r="C19" i="34" s="1"/>
  <c r="C18" i="34" s="1"/>
  <c r="C56" i="34"/>
  <c r="C53" i="34" s="1"/>
  <c r="C52" i="34" s="1"/>
  <c r="R19" i="38"/>
  <c r="R17" i="38" s="1"/>
  <c r="R10" i="38" s="1"/>
  <c r="E12" i="34"/>
  <c r="E14" i="34"/>
  <c r="E20" i="34"/>
  <c r="E19" i="34" s="1"/>
  <c r="E18" i="34" s="1"/>
  <c r="E41" i="34"/>
  <c r="E40" i="34" s="1"/>
  <c r="E39" i="34" s="1"/>
  <c r="E45" i="34"/>
  <c r="E47" i="34"/>
  <c r="U20" i="38"/>
  <c r="E20" i="38" s="1"/>
  <c r="F12" i="38"/>
  <c r="F11" i="38" s="1"/>
  <c r="F10" i="38" s="1"/>
  <c r="M13" i="31"/>
  <c r="K13" i="31" s="1"/>
  <c r="L23" i="31"/>
  <c r="C20" i="38" l="1"/>
  <c r="AA24" i="31"/>
  <c r="H68" i="34"/>
  <c r="T22" i="31"/>
  <c r="BA22" i="37"/>
  <c r="AC23" i="31"/>
  <c r="AB12" i="31"/>
  <c r="T12" i="31"/>
  <c r="S12" i="31" s="1"/>
  <c r="BA23" i="37"/>
  <c r="AC24" i="31"/>
  <c r="T24" i="31" s="1"/>
  <c r="BA13" i="37"/>
  <c r="AC13" i="31"/>
  <c r="BA19" i="37"/>
  <c r="AC20" i="31"/>
  <c r="BB11" i="37"/>
  <c r="CM10" i="37"/>
  <c r="CL10" i="37"/>
  <c r="U17" i="38"/>
  <c r="E19" i="38"/>
  <c r="AA23" i="31" s="1"/>
  <c r="S14" i="31"/>
  <c r="E15" i="38"/>
  <c r="C15" i="38" s="1"/>
  <c r="U11" i="38"/>
  <c r="U10" i="38" s="1"/>
  <c r="BA12" i="37"/>
  <c r="BJ20" i="37"/>
  <c r="BJ10" i="37" s="1"/>
  <c r="BB20" i="37"/>
  <c r="BA21" i="37"/>
  <c r="CJ20" i="37"/>
  <c r="CK10" i="37"/>
  <c r="C12" i="38"/>
  <c r="T23" i="31"/>
  <c r="AB22" i="31"/>
  <c r="W10" i="37"/>
  <c r="K10" i="37"/>
  <c r="AR10" i="37"/>
  <c r="AK10" i="37"/>
  <c r="AM10" i="37"/>
  <c r="AU10" i="37"/>
  <c r="F68" i="34"/>
  <c r="E53" i="34"/>
  <c r="E52" i="34" s="1"/>
  <c r="G51" i="34"/>
  <c r="AF10" i="37"/>
  <c r="Q10" i="37"/>
  <c r="G68" i="34"/>
  <c r="I51" i="34"/>
  <c r="T20" i="37"/>
  <c r="L10" i="37"/>
  <c r="C23" i="37"/>
  <c r="AL10" i="37"/>
  <c r="AC10" i="37"/>
  <c r="F10" i="37"/>
  <c r="D20" i="37"/>
  <c r="AQ11" i="37"/>
  <c r="AS10" i="37"/>
  <c r="AJ20" i="37"/>
  <c r="AJ11" i="37"/>
  <c r="O12" i="31"/>
  <c r="E20" i="37"/>
  <c r="P22" i="31"/>
  <c r="P15" i="31"/>
  <c r="P24" i="31"/>
  <c r="P17" i="31"/>
  <c r="N10" i="37"/>
  <c r="C17" i="37"/>
  <c r="P19" i="31"/>
  <c r="O13" i="31"/>
  <c r="C22" i="37"/>
  <c r="P23" i="31"/>
  <c r="U10" i="37"/>
  <c r="E11" i="34"/>
  <c r="E10" i="34" s="1"/>
  <c r="C68" i="34"/>
  <c r="F51" i="34"/>
  <c r="F9" i="34" s="1"/>
  <c r="L9" i="34"/>
  <c r="E26" i="34"/>
  <c r="E25" i="34" s="1"/>
  <c r="E24" i="34" s="1"/>
  <c r="C26" i="34"/>
  <c r="C25" i="34" s="1"/>
  <c r="C24" i="34" s="1"/>
  <c r="J9" i="34"/>
  <c r="E69" i="34"/>
  <c r="E70" i="34"/>
  <c r="E68" i="34" s="1"/>
  <c r="K9" i="34"/>
  <c r="C33" i="34"/>
  <c r="H9" i="34"/>
  <c r="D51" i="34"/>
  <c r="D9" i="34" s="1"/>
  <c r="G9" i="34"/>
  <c r="I9" i="34"/>
  <c r="E44" i="34"/>
  <c r="E43" i="34" s="1"/>
  <c r="E33" i="34" s="1"/>
  <c r="E61" i="34"/>
  <c r="E60" i="34" s="1"/>
  <c r="E51" i="34" s="1"/>
  <c r="J19" i="37"/>
  <c r="J11" i="37" s="1"/>
  <c r="E19" i="37"/>
  <c r="C13" i="37"/>
  <c r="AQ20" i="37"/>
  <c r="C21" i="37"/>
  <c r="T11" i="37"/>
  <c r="J20" i="37"/>
  <c r="V10" i="37"/>
  <c r="C12" i="37"/>
  <c r="D11" i="37"/>
  <c r="C51" i="34"/>
  <c r="U24" i="31" l="1"/>
  <c r="S24" i="31" s="1"/>
  <c r="Y24" i="31"/>
  <c r="S23" i="31"/>
  <c r="AB24" i="31"/>
  <c r="U23" i="31"/>
  <c r="U21" i="31" s="1"/>
  <c r="Y23" i="31"/>
  <c r="Y21" i="31" s="1"/>
  <c r="AA21" i="31"/>
  <c r="AC21" i="31"/>
  <c r="BA20" i="37"/>
  <c r="AB23" i="31"/>
  <c r="T13" i="31"/>
  <c r="S13" i="31" s="1"/>
  <c r="AB13" i="31"/>
  <c r="AC11" i="31"/>
  <c r="AC10" i="31" s="1"/>
  <c r="D10" i="29" s="1"/>
  <c r="T20" i="31"/>
  <c r="AB20" i="31"/>
  <c r="AB11" i="31" s="1"/>
  <c r="BA11" i="37"/>
  <c r="AA15" i="31"/>
  <c r="E11" i="38"/>
  <c r="E10" i="38" s="1"/>
  <c r="C19" i="38"/>
  <c r="C17" i="38" s="1"/>
  <c r="E17" i="38"/>
  <c r="M16" i="31" s="1"/>
  <c r="BB10" i="37"/>
  <c r="CJ10" i="37"/>
  <c r="C11" i="38"/>
  <c r="S22" i="31"/>
  <c r="T21" i="31"/>
  <c r="AB21" i="31"/>
  <c r="C20" i="37"/>
  <c r="AJ10" i="37"/>
  <c r="T10" i="37"/>
  <c r="M20" i="31"/>
  <c r="AQ10" i="37"/>
  <c r="D10" i="37"/>
  <c r="C19" i="37"/>
  <c r="C11" i="37" s="1"/>
  <c r="P20" i="31"/>
  <c r="N19" i="31"/>
  <c r="E19" i="31"/>
  <c r="C19" i="31" s="1"/>
  <c r="M22" i="31"/>
  <c r="C9" i="34"/>
  <c r="M24" i="31"/>
  <c r="M23" i="31"/>
  <c r="M15" i="31"/>
  <c r="E9" i="34"/>
  <c r="E11" i="37"/>
  <c r="E10" i="37" s="1"/>
  <c r="J10" i="37"/>
  <c r="S21" i="31" l="1"/>
  <c r="AB10" i="31"/>
  <c r="BA10" i="37"/>
  <c r="S20" i="31"/>
  <c r="T11" i="31"/>
  <c r="T10" i="31" s="1"/>
  <c r="U15" i="31"/>
  <c r="Y15" i="31"/>
  <c r="Y11" i="31" s="1"/>
  <c r="Y10" i="31" s="1"/>
  <c r="AA11" i="31"/>
  <c r="AA10" i="31" s="1"/>
  <c r="E16" i="31"/>
  <c r="C16" i="31" s="1"/>
  <c r="K16" i="31"/>
  <c r="C10" i="38"/>
  <c r="C10" i="37"/>
  <c r="M14" i="31"/>
  <c r="S15" i="31" l="1"/>
  <c r="S11" i="31" s="1"/>
  <c r="S10" i="31" s="1"/>
  <c r="U11" i="31"/>
  <c r="U10" i="31" s="1"/>
  <c r="U27" i="31" s="1"/>
  <c r="G24" i="31"/>
  <c r="N23" i="31"/>
  <c r="G23" i="31"/>
  <c r="I21" i="31"/>
  <c r="O20" i="31"/>
  <c r="G20" i="31"/>
  <c r="F20" i="31" s="1"/>
  <c r="N17" i="31"/>
  <c r="K17" i="31"/>
  <c r="D17" i="31"/>
  <c r="E18" i="31"/>
  <c r="G18" i="31"/>
  <c r="D18" i="31" s="1"/>
  <c r="G15" i="31"/>
  <c r="F15" i="31" s="1"/>
  <c r="O14" i="31"/>
  <c r="K14" i="31"/>
  <c r="G14" i="31"/>
  <c r="F14" i="31" s="1"/>
  <c r="G13" i="31"/>
  <c r="F13" i="31" s="1"/>
  <c r="P12" i="31"/>
  <c r="E12" i="31" s="1"/>
  <c r="K12" i="31"/>
  <c r="G12" i="31"/>
  <c r="F12" i="31" s="1"/>
  <c r="I11" i="31"/>
  <c r="H11" i="31"/>
  <c r="D14" i="31" l="1"/>
  <c r="J11" i="31"/>
  <c r="L11" i="31"/>
  <c r="K24" i="31"/>
  <c r="N13" i="31"/>
  <c r="E17" i="31"/>
  <c r="C17" i="31" s="1"/>
  <c r="D15" i="31"/>
  <c r="N20" i="31"/>
  <c r="O21" i="31"/>
  <c r="N12" i="31"/>
  <c r="P21" i="31"/>
  <c r="E14" i="31"/>
  <c r="N15" i="31"/>
  <c r="N22" i="31"/>
  <c r="N24" i="31"/>
  <c r="K15" i="31"/>
  <c r="K23" i="31"/>
  <c r="E13" i="31"/>
  <c r="K22" i="31"/>
  <c r="P11" i="31"/>
  <c r="D13" i="31"/>
  <c r="E15" i="31"/>
  <c r="J21" i="31"/>
  <c r="E23" i="31"/>
  <c r="E24" i="31"/>
  <c r="D12" i="31"/>
  <c r="C12" i="31" s="1"/>
  <c r="N14" i="31"/>
  <c r="M21" i="31"/>
  <c r="G22" i="31"/>
  <c r="G21" i="31" s="1"/>
  <c r="D24" i="31"/>
  <c r="I10" i="31"/>
  <c r="D20" i="31"/>
  <c r="C18" i="31"/>
  <c r="M11" i="31"/>
  <c r="E20" i="31"/>
  <c r="K20" i="31"/>
  <c r="D23" i="31"/>
  <c r="F23" i="31"/>
  <c r="O11" i="31"/>
  <c r="F18" i="31"/>
  <c r="F11" i="31" s="1"/>
  <c r="H21" i="31"/>
  <c r="H10" i="31" s="1"/>
  <c r="L21" i="31"/>
  <c r="E22" i="31"/>
  <c r="F24" i="31"/>
  <c r="G11" i="31"/>
  <c r="D22" i="31" l="1"/>
  <c r="C22" i="31" s="1"/>
  <c r="C14" i="31"/>
  <c r="K11" i="31"/>
  <c r="N21" i="31"/>
  <c r="F22" i="31"/>
  <c r="F21" i="31" s="1"/>
  <c r="F10" i="31" s="1"/>
  <c r="J10" i="31"/>
  <c r="L10" i="31"/>
  <c r="C13" i="31"/>
  <c r="P10" i="31"/>
  <c r="G10" i="31"/>
  <c r="C24" i="31"/>
  <c r="C15" i="31"/>
  <c r="O10" i="31"/>
  <c r="N11" i="31"/>
  <c r="E11" i="31"/>
  <c r="K21" i="31"/>
  <c r="C23" i="31"/>
  <c r="E21" i="31"/>
  <c r="C20" i="31"/>
  <c r="M10" i="31"/>
  <c r="D11" i="31"/>
  <c r="C11" i="31" l="1"/>
  <c r="D21" i="31"/>
  <c r="D10" i="31" s="1"/>
  <c r="K10" i="31"/>
  <c r="N10" i="31"/>
  <c r="E10" i="31"/>
  <c r="C21" i="31"/>
  <c r="C10" i="31" l="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L68" i="36"/>
  <c r="L66" i="36" s="1"/>
  <c r="M68" i="36"/>
  <c r="M66" i="36" s="1"/>
  <c r="N68" i="36"/>
  <c r="N66" i="36" s="1"/>
  <c r="O68" i="36"/>
  <c r="P68" i="36"/>
  <c r="P66" i="36" s="1"/>
  <c r="Q68" i="36"/>
  <c r="Q66" i="36" s="1"/>
  <c r="R68" i="36"/>
  <c r="R66" i="36" s="1"/>
  <c r="S68" i="36"/>
  <c r="T68" i="36"/>
  <c r="T66" i="36" s="1"/>
  <c r="C68" i="36"/>
  <c r="C66" i="36" s="1"/>
  <c r="F66" i="36"/>
  <c r="G66" i="36"/>
  <c r="K66" i="36"/>
  <c r="O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J56" i="36" s="1"/>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S51" i="36"/>
  <c r="S49" i="36" s="1"/>
  <c r="S48" i="36" s="1"/>
  <c r="T51" i="36"/>
  <c r="T49" i="36" s="1"/>
  <c r="T48" i="36" s="1"/>
  <c r="C51" i="36"/>
  <c r="C49" i="36" s="1"/>
  <c r="C48" i="36" s="1"/>
  <c r="F49" i="36"/>
  <c r="F48" i="36" s="1"/>
  <c r="G49" i="36"/>
  <c r="G48" i="36" s="1"/>
  <c r="J49" i="36"/>
  <c r="J48" i="36" s="1"/>
  <c r="R49" i="36"/>
  <c r="R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G31" i="36" s="1"/>
  <c r="H34" i="36"/>
  <c r="H32" i="36" s="1"/>
  <c r="I34" i="36"/>
  <c r="I32" i="36" s="1"/>
  <c r="J34" i="36"/>
  <c r="J32" i="36" s="1"/>
  <c r="K34" i="36"/>
  <c r="K32" i="36" s="1"/>
  <c r="L34" i="36"/>
  <c r="L32" i="36" s="1"/>
  <c r="M34" i="36"/>
  <c r="M32" i="36" s="1"/>
  <c r="N34" i="36"/>
  <c r="N32" i="36" s="1"/>
  <c r="O34" i="36"/>
  <c r="O32" i="36" s="1"/>
  <c r="O31"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P27" i="36"/>
  <c r="P25" i="36" s="1"/>
  <c r="P24" i="36" s="1"/>
  <c r="Q27" i="36"/>
  <c r="Q25" i="36" s="1"/>
  <c r="Q24" i="36" s="1"/>
  <c r="R27" i="36"/>
  <c r="R25" i="36" s="1"/>
  <c r="R24" i="36" s="1"/>
  <c r="S27" i="36"/>
  <c r="T27" i="36"/>
  <c r="T25" i="36" s="1"/>
  <c r="T24" i="36" s="1"/>
  <c r="C27" i="36"/>
  <c r="C25" i="36" s="1"/>
  <c r="C24" i="36" s="1"/>
  <c r="F25" i="36"/>
  <c r="F24" i="36" s="1"/>
  <c r="G25" i="36"/>
  <c r="G24" i="36" s="1"/>
  <c r="O25" i="36"/>
  <c r="O24" i="36" s="1"/>
  <c r="S25" i="36"/>
  <c r="S24" i="36" s="1"/>
  <c r="D20" i="36"/>
  <c r="E20" i="36"/>
  <c r="F20" i="36"/>
  <c r="G20" i="36"/>
  <c r="H20" i="36"/>
  <c r="I20" i="36"/>
  <c r="J20" i="36"/>
  <c r="J17" i="36" s="1"/>
  <c r="K20" i="36"/>
  <c r="K17" i="36" s="1"/>
  <c r="L20" i="36"/>
  <c r="M20" i="36"/>
  <c r="N20" i="36"/>
  <c r="O20" i="36"/>
  <c r="P20" i="36"/>
  <c r="Q20" i="36"/>
  <c r="R20" i="36"/>
  <c r="S20" i="36"/>
  <c r="S17" i="36" s="1"/>
  <c r="T20" i="36"/>
  <c r="C20" i="36"/>
  <c r="C17" i="36" s="1"/>
  <c r="D10" i="36"/>
  <c r="D9" i="36" s="1"/>
  <c r="E10" i="36"/>
  <c r="E9" i="36" s="1"/>
  <c r="F10" i="36"/>
  <c r="F9" i="36" s="1"/>
  <c r="G10" i="36"/>
  <c r="G9" i="36" s="1"/>
  <c r="H10" i="36"/>
  <c r="H9" i="36" s="1"/>
  <c r="I10" i="36"/>
  <c r="I9" i="36" s="1"/>
  <c r="J10" i="36"/>
  <c r="J9" i="36" s="1"/>
  <c r="K10" i="36"/>
  <c r="K9" i="36" s="1"/>
  <c r="L10" i="36"/>
  <c r="L9" i="36" s="1"/>
  <c r="M10" i="36"/>
  <c r="M9" i="36" s="1"/>
  <c r="N10" i="36"/>
  <c r="N9" i="36" s="1"/>
  <c r="O10" i="36"/>
  <c r="O9" i="36" s="1"/>
  <c r="P10" i="36"/>
  <c r="P9" i="36" s="1"/>
  <c r="Q10" i="36"/>
  <c r="Q9" i="36" s="1"/>
  <c r="R10" i="36"/>
  <c r="R9" i="36" s="1"/>
  <c r="S10" i="36"/>
  <c r="S9" i="36" s="1"/>
  <c r="T10" i="36"/>
  <c r="T9" i="36" s="1"/>
  <c r="C10" i="36"/>
  <c r="C9" i="36" s="1"/>
  <c r="E17" i="36"/>
  <c r="T17" i="36"/>
  <c r="D15" i="36"/>
  <c r="E15" i="36"/>
  <c r="F15" i="36"/>
  <c r="G15" i="36"/>
  <c r="H15" i="36"/>
  <c r="I15" i="36"/>
  <c r="J15" i="36"/>
  <c r="K15" i="36"/>
  <c r="L15" i="36"/>
  <c r="M15" i="36"/>
  <c r="N15" i="36"/>
  <c r="O15" i="36"/>
  <c r="P15" i="36"/>
  <c r="Q15" i="36"/>
  <c r="R15" i="36"/>
  <c r="S15" i="36"/>
  <c r="T15" i="36"/>
  <c r="C15" i="36"/>
  <c r="P17" i="36" l="1"/>
  <c r="L17" i="36"/>
  <c r="H17" i="36"/>
  <c r="O17" i="36"/>
  <c r="G17" i="36"/>
  <c r="R31" i="36"/>
  <c r="O56" i="36"/>
  <c r="O55" i="36" s="1"/>
  <c r="G56" i="36"/>
  <c r="G55" i="36" s="1"/>
  <c r="G8" i="36" s="1"/>
  <c r="N17" i="36"/>
  <c r="F17" i="36"/>
  <c r="D17" i="36"/>
  <c r="S56" i="36"/>
  <c r="S55" i="36" s="1"/>
  <c r="K56" i="36"/>
  <c r="K55" i="36" s="1"/>
  <c r="R17" i="36"/>
  <c r="J31" i="36"/>
  <c r="F31" i="36"/>
  <c r="S31" i="36"/>
  <c r="K31" i="36"/>
  <c r="Q17" i="36"/>
  <c r="M17" i="36"/>
  <c r="I17" i="36"/>
  <c r="Q31" i="36"/>
  <c r="E31" i="36"/>
  <c r="N31" i="36"/>
  <c r="R55" i="36"/>
  <c r="R8" i="36" s="1"/>
  <c r="F55" i="36"/>
  <c r="J55" i="36"/>
  <c r="N55" i="36"/>
  <c r="N8" i="36" s="1"/>
  <c r="T56" i="36"/>
  <c r="T55" i="36" s="1"/>
  <c r="P56" i="36"/>
  <c r="P55" i="36" s="1"/>
  <c r="L56" i="36"/>
  <c r="L55" i="36" s="1"/>
  <c r="H56" i="36"/>
  <c r="H55" i="36" s="1"/>
  <c r="D56" i="36"/>
  <c r="D55" i="36" s="1"/>
  <c r="C56" i="36"/>
  <c r="C55" i="36" s="1"/>
  <c r="Q56" i="36"/>
  <c r="Q55" i="36" s="1"/>
  <c r="Q8" i="36" s="1"/>
  <c r="M56" i="36"/>
  <c r="M55" i="36" s="1"/>
  <c r="I56" i="36"/>
  <c r="I55" i="36" s="1"/>
  <c r="E56" i="36"/>
  <c r="E55" i="36" s="1"/>
  <c r="M31" i="36"/>
  <c r="I31" i="36"/>
  <c r="T31" i="36"/>
  <c r="P31" i="36"/>
  <c r="L31" i="36"/>
  <c r="H31" i="36"/>
  <c r="D31" i="36"/>
  <c r="C31" i="36"/>
  <c r="C8" i="36" s="1"/>
  <c r="J8" i="36"/>
  <c r="E8" i="36" l="1"/>
  <c r="O8" i="36"/>
  <c r="K8" i="36"/>
  <c r="D8" i="36"/>
  <c r="F8" i="36"/>
  <c r="S8" i="36"/>
  <c r="H8" i="36"/>
  <c r="I8" i="36"/>
  <c r="T8" i="36"/>
  <c r="L8" i="36"/>
  <c r="P8" i="36"/>
  <c r="M8" i="36"/>
  <c r="M20" i="34" l="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2" i="29" l="1"/>
  <c r="F11" i="29"/>
  <c r="C11" i="29"/>
  <c r="F10" i="29"/>
  <c r="C10" i="29"/>
  <c r="H9" i="29"/>
  <c r="E9" i="29"/>
  <c r="H16" i="27"/>
  <c r="I18" i="27" s="1"/>
  <c r="F16" i="27"/>
  <c r="G16" i="27" s="1"/>
  <c r="D9" i="29" l="1"/>
  <c r="C12" i="29"/>
  <c r="C9" i="29" s="1"/>
  <c r="G9" i="29"/>
  <c r="F9"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<sst xmlns="http://schemas.openxmlformats.org/spreadsheetml/2006/main" count="1245" uniqueCount="422">
  <si>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</si>
  <si>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</si>
  <si>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</si>
  <si>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</si>
  <si>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</si>
  <si>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</si>
  <si>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</si>
  <si>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</si>
  <si>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</si>
  <si>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</si>
  <si>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</si>
  <si>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</si>
  <si>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</si>
  <si>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</si>
  <si>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</si>
  <si>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Các hoạt động khác tại các địa phương (*)</t>
  </si>
  <si>
    <t xml:space="preserve"> </t>
  </si>
  <si>
    <t>(*) Các địa phương lựa chọn nội dung, hoạt động thuộc Chương trình để phân bổ chi tiết kế hoạch vốn và triển khai thực hiện theo quy định.</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</si>
  <si>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</si>
  <si>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</si>
  <si>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</si>
  <si>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</si>
  <si>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</si>
  <si>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</si>
  <si>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</si>
  <si>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</si>
  <si>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</si>
  <si>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</si>
  <si>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</si>
  <si>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</si>
  <si>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</si>
  <si>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</si>
  <si>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</si>
  <si>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</si>
  <si>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</si>
  <si>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</si>
  <si>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</si>
  <si>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</si>
  <si>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</si>
  <si>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</si>
  <si>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</si>
  <si>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</si>
  <si>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</si>
  <si>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</si>
  <si>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</si>
  <si>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</si>
  <si>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</si>
  <si>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</si>
  <si>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</si>
  <si>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</si>
  <si>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</si>
  <si>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</si>
  <si>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</si>
  <si>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</si>
  <si>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</si>
  <si>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</si>
  <si>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</si>
  <si>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</si>
  <si>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</si>
  <si>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</si>
  <si>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</si>
  <si>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</si>
  <si>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</si>
  <si>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</si>
  <si>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</si>
  <si>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</si>
  <si>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</si>
  <si>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</si>
  <si>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</si>
  <si>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</si>
  <si>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</si>
  <si>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</si>
  <si>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</si>
  <si>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</si>
  <si>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</si>
  <si>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</si>
  <si>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</si>
  <si>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</si>
  <si>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</si>
  <si>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</si>
  <si>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</si>
  <si>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</si>
  <si>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</si>
  <si>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</si>
  <si>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</si>
  <si>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</si>
  <si>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</si>
  <si>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</si>
  <si>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</si>
  <si>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</si>
  <si>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</si>
  <si>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</si>
  <si>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</si>
  <si>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</si>
  <si>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</si>
  <si>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</si>
  <si>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</si>
  <si>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</si>
  <si>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</si>
  <si>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</si>
  <si>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</si>
  <si>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</si>
  <si>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</si>
  <si>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</si>
  <si>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</si>
  <si>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</si>
  <si>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</si>
  <si>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</si>
  <si>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</si>
  <si>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</si>
  <si>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</si>
  <si>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</si>
  <si>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</si>
  <si>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</si>
  <si>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</si>
  <si>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</si>
  <si>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</si>
  <si>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</si>
  <si>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</si>
  <si>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</si>
  <si>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</si>
  <si>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</si>
  <si>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</si>
  <si>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</si>
  <si>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</si>
  <si>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</si>
  <si>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</si>
  <si>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</si>
  <si>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</si>
  <si>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</si>
  <si>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</si>
  <si>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</si>
  <si>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</si>
  <si>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</si>
  <si>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</si>
  <si>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</si>
  <si>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</si>
  <si>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</si>
  <si>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</si>
  <si>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</si>
  <si>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</si>
  <si>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</si>
  <si>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</si>
  <si>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</si>
  <si>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</si>
  <si>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</si>
  <si>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</si>
  <si>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</si>
  <si>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</si>
  <si>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</si>
  <si>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</si>
  <si>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</si>
  <si>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</si>
  <si>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</si>
  <si>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</si>
  <si>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</si>
  <si>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</si>
  <si>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</si>
  <si>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</si>
  <si>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</si>
  <si>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</si>
  <si>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</si>
  <si>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</si>
  <si>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</si>
  <si>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</si>
  <si>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</si>
  <si>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</si>
  <si>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</si>
  <si>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</si>
  <si>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</si>
  <si>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</si>
  <si>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</si>
  <si>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</si>
  <si>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</si>
  <si>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</si>
  <si>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</si>
  <si>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</si>
  <si>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</si>
  <si>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</si>
  <si>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</si>
  <si>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</si>
  <si>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</si>
  <si>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</si>
  <si>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</si>
  <si>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Cấp nước sinh hoạt</t>
  </si>
  <si>
    <t>UBND xã Ia Tơi</t>
  </si>
  <si>
    <t>Cứng hoá đường ngõ xóm</t>
  </si>
  <si>
    <t>Cứng hoá đường sản xuất</t>
  </si>
  <si>
    <t>Cứng hoá đường ngõ, xóm</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</si>
  <si>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</si>
  <si>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</si>
  <si>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</si>
  <si>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</si>
  <si>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</si>
  <si>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</si>
  <si>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Phòng GD&amp;ĐT</t>
  </si>
  <si>
    <t>Đầu tư Trường mầm non khu trung tâm hành chính huyện</t>
  </si>
  <si>
    <t>Đầu tư Trường TH-THCS khu trung tâm hành chính huyện</t>
  </si>
  <si>
    <t>Nhà văn hóa thể thao và sân vận động trung tâm huyện</t>
  </si>
  <si>
    <t>Cầu suối đá huyện</t>
  </si>
  <si>
    <t>Thôn 1, xã Ia Dom</t>
  </si>
  <si>
    <t>UBND xã Ia Dom</t>
  </si>
  <si>
    <t>1.2</t>
  </si>
  <si>
    <t>Nước sinh hoạt</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</si>
  <si>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</si>
  <si>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</si>
  <si>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</si>
  <si>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</si>
  <si>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</si>
  <si>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</si>
  <si>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</si>
  <si>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</si>
  <si>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</si>
  <si>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</si>
  <si>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</si>
  <si>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</si>
  <si>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</si>
  <si>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</si>
  <si>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</si>
  <si>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</si>
  <si>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</si>
  <si>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</si>
  <si>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</si>
  <si>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</si>
  <si>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</si>
  <si>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</si>
  <si>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</si>
  <si>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</si>
  <si>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</si>
  <si>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</si>
  <si>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</si>
  <si>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</si>
  <si>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</si>
  <si>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</si>
  <si>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</si>
  <si>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</si>
  <si>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</si>
  <si>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</si>
  <si>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</si>
  <si>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</si>
  <si>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</si>
  <si>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</si>
  <si>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</si>
  <si>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</si>
  <si>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</si>
  <si>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</si>
  <si>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</si>
  <si>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</si>
  <si>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</si>
  <si>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</si>
  <si>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</si>
  <si>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</si>
  <si>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</si>
  <si>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</si>
  <si>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</si>
  <si>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Ia Dom</t>
  </si>
  <si>
    <t>Trường TH-THCS Nguyễn Tất Thành</t>
  </si>
  <si>
    <t>Trường TH-THCS Hùng Vương</t>
  </si>
  <si>
    <t>(1)</t>
  </si>
  <si>
    <t>(2)</t>
  </si>
  <si>
    <t>(4)</t>
  </si>
  <si>
    <t>(5)</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</si>
  <si>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</si>
  <si>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</si>
  <si>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</si>
  <si>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</si>
  <si>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</si>
  <si>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</si>
  <si>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</si>
  <si>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</si>
  <si>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</si>
  <si>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</si>
  <si>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</si>
  <si>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</si>
  <si>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</si>
  <si>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</si>
  <si>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</si>
  <si>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</si>
  <si>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</si>
  <si>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 xml:space="preserve">Dự án 2 </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</si>
  <si>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</si>
  <si>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</si>
  <si>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</si>
  <si>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</si>
  <si>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</si>
  <si>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</si>
  <si>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</si>
  <si>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</si>
  <si>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</si>
  <si>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</si>
  <si>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</si>
  <si>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</si>
  <si>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</si>
  <si>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</si>
  <si>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</si>
  <si>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</si>
  <si>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</si>
  <si>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</si>
  <si>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</si>
  <si>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</si>
  <si>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</si>
  <si>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</si>
  <si>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</si>
  <si>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Dự án 5: Hỗ trợ nhà ở cho hộ nghèo, hộ cận nghèo trên địa bàn các huyện nghèo</t>
  </si>
  <si>
    <t>Ủy ban MTTQ Việt Nam huyện</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</si>
  <si>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</si>
  <si>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</si>
  <si>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</si>
  <si>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Công trình cấp nước sinh hoạt tập trung tại thôn 1</t>
  </si>
  <si>
    <t>Thôn 4, Xã Ia Đal</t>
  </si>
  <si>
    <t>Thôn 1, Xã Ia Đal</t>
  </si>
  <si>
    <t>Quyết định đầu tư</t>
  </si>
  <si>
    <t>Đã bố trí
kế hoạch năm 2022</t>
  </si>
  <si>
    <r>
      <t>Tổng số</t>
    </r>
    <r>
      <rPr>
        <b/>
        <i/>
        <sz val="10"/>
        <rFont val="Times New Roman"/>
        <family val="1"/>
      </rPr>
      <t xml:space="preserve"> (tất cả các nguồn vốn)</t>
    </r>
  </si>
  <si>
    <t>Hỗ trợ nhà ở</t>
  </si>
  <si>
    <t>2022-2025</t>
  </si>
  <si>
    <t>Hỗ trợ nhà ở cho 36 hộ</t>
  </si>
  <si>
    <t>Thôn 7, Xã Ia Đal</t>
  </si>
  <si>
    <t>2023-</t>
  </si>
  <si>
    <t>Đầu tư giếng khoan, bể chứa nước, hệ thống ống dẫn nước sạch về điểm cấp nước và các hạng mục phụ trợ khác</t>
  </si>
  <si>
    <t>Thôn 7, xã Ia Tơi</t>
  </si>
  <si>
    <t>Dự án sắp xếp, bố trí, ổn định dân cư tập trung điểm dân cư số 66 tại thôn Ia Dơr, xã Ia Tơi, huyện Ia H’Drai</t>
  </si>
  <si>
    <t>Thôn Ia Dơr, xã Ia Tơi</t>
  </si>
  <si>
    <t>Thôn 3, xã Ia Dom</t>
  </si>
  <si>
    <r>
      <t>Đường GTNT Làng thanh niên thôn 3, xã Ia Dom (</t>
    </r>
    <r>
      <rPr>
        <i/>
        <sz val="10"/>
        <rFont val="Times New Roman"/>
        <family val="1"/>
      </rPr>
      <t>Giai đoạn 2</t>
    </r>
    <r>
      <rPr>
        <sz val="10"/>
        <rFont val="Times New Roman"/>
        <family val="1"/>
      </rPr>
      <t>)</t>
    </r>
  </si>
  <si>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</si>
  <si>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</si>
  <si>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</si>
  <si>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</si>
  <si>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</si>
  <si>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</si>
  <si>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</si>
  <si>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</si>
  <si>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t>Đường giao thông đi nghĩa trang thôn 7</t>
  </si>
  <si>
    <t>Đường cấp B; chiều dài khoảng 1.562 m; nền 5m, mặt đường 3,5m, bê tông dày 18 cm. Cấp phối lớp đệm cát 3cm,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</si>
  <si>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</si>
  <si>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</si>
  <si>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</si>
  <si>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Phục vụ việc dậy và học</t>
  </si>
  <si>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</si>
  <si>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t>Đường cấp B, nền 5m, mặt đường  3,5 m chiều dài khoảng 0,8 km,bê tông dày 18 cm. Cấp phối lớp đệm cát 3cm, BT M250, đá 2x4</t>
  </si>
  <si>
    <t>Đường cấp B; chiều dài khoảng 2.420 m; nền 5m, mặt đường 3,5m, bê tông dày 18 cm, Cấp phối lớp đệm cát 3cm, BT M250, đá 2x4</t>
  </si>
  <si>
    <t>Thôn Ia Der, xã Ia Đal</t>
  </si>
  <si>
    <t>Đường cấp B; chiều dài khoảng 2.600 m; nền 5m, mặt đường 3,5m, bê tông dày 18 cm, Cấp phối lớp đệm cát 3cm, BT M250, đá 2x4</t>
  </si>
  <si>
    <t xml:space="preserve">Phục vụ nhân dân </t>
  </si>
  <si>
    <t>Đường cấp B, nền 5m, mặt đường  3,5 m chiều dài khoảng 1,15 km. Lớp đệm cát dày 3cm, bê tông dày 18cm,BTXM M250, đá 2x4</t>
  </si>
  <si>
    <t>Đường cấp B, nền 5m, mặt đường  3,5m chiều dài khoảng 2,4 km. Lớp đệm cát dày 3cm, bê tông dày 18cm,BTXM M250, đá 2x4</t>
  </si>
  <si>
    <t>2023-2024</t>
  </si>
  <si>
    <t>Quyết định số 332/QĐ-UNND ngày 29/9/2022 của UBND huyện</t>
  </si>
  <si>
    <t>Quyết định số 330/QĐ-UNND ngày 29/9/2022 của UBND huyện</t>
  </si>
  <si>
    <t>Quyết định số 331/QĐ-UNND ngày 29/9/2022 của UBND huyện</t>
  </si>
  <si>
    <t>Đường GTNT từ thôn 7 đi thôn Ia Der</t>
  </si>
  <si>
    <t>Xây dựng nhà văn hóa, công trình phụ trợ khác, sân thể thao thôn 4 Ia Đal</t>
  </si>
  <si>
    <t>Dự án 
chuyển tiếp</t>
  </si>
  <si>
    <t>TỔNG SỐ (I+II+III)</t>
  </si>
  <si>
    <t xml:space="preserve">Tổng mức đầu tư </t>
  </si>
  <si>
    <t>Phụ lục VII</t>
  </si>
  <si>
    <t>Đvt: Triệu đồng</t>
  </si>
  <si>
    <t>Quyết định số 292/QĐ-UBND  ngày 06/8/2022 của UBND huyện</t>
  </si>
  <si>
    <t>Quyết định số 290/QĐ-UBND  ngày 06/8/2022 của UBND huyện</t>
  </si>
  <si>
    <t>Quyết định số 288/QĐ-UBND ngày 06/8/2022 của UBND huyện</t>
  </si>
  <si>
    <t>Quyết định số 291/QĐ-UBND  ngày 06/8/2022 của UBND huyện</t>
  </si>
  <si>
    <t xml:space="preserve">Quyết định số 417/QĐ-UBND ngày 05/12/2022 của UBND huyện </t>
  </si>
  <si>
    <t>Quyết định số 75/QĐ-UBND ngày 09/12/2022 của UBND xã Ia Dom</t>
  </si>
  <si>
    <t>Quyết định số 76/QĐ-UBND ngày 09/12/2022 của UBND xã Ia Dom</t>
  </si>
  <si>
    <t>Quyết định số 77/QĐ-UBND ngày 09/12/2022 của UBND xã Ia Dom</t>
  </si>
  <si>
    <t>161/QĐ-UBND, ngày 09/12/2022 của UBND xã Ia Tơi</t>
  </si>
  <si>
    <t>162/QĐ-UBND, ngày 09/12/2022 của UBND xã Ia Tơi</t>
  </si>
  <si>
    <t>Quyết định số 140/QĐ-UBND ngày 09/12/2022  của UBND xã Ia Đal</t>
  </si>
  <si>
    <t>Quyết định số 142/QĐ-UBND ngày 09/12/2022  của UBND xã Ia Đal</t>
  </si>
  <si>
    <t>Quyết định số 143/QĐ-UBND ngày 09/12/2022  của UBND xã Ia Đal</t>
  </si>
  <si>
    <t>Quyết định số 424/QĐ-UNND ngày 09/12/2022 của UBND huyện</t>
  </si>
  <si>
    <t xml:space="preserve">Dự án 3 </t>
  </si>
  <si>
    <t>Tiểu dự án 2. Cải thiện dinh dưỡng</t>
  </si>
  <si>
    <t>MỤC TIÊU, NHIỆM VỤ THỰC HIỆN CÁC CHƯƠNG TRÌNH
MỤC TIÊU QUỐC GIA NĂM 2024 TRÊN ĐỊA BÀN HUYỆN IA H'DRAI</t>
  </si>
  <si>
    <t>Kế hoạch năm 2024</t>
  </si>
  <si>
    <t>DỰ TOÁN NGÂN SÁCH TRUNG ƯƠNG NĂM 2024
THỰC HIỆN CÁC CHƯƠNG TRÌNH MỤC TIÊU QUỐC GIA TRÊN ĐỊA BÀN HUYỆN IA H'DRAI</t>
  </si>
  <si>
    <t xml:space="preserve"> DỰ TOÁN NGÂN SÁCH TRUNG ƯƠNG NĂM 2024
THỰC HIỆN CÁC CHƯƠNG TRÌNH MỤC TIÊU QUỐC GIA TRÊN ĐỊA BÀN HUYỆN IA H'DRAI</t>
  </si>
  <si>
    <t xml:space="preserve"> DỰ TOÁN NGÂN SÁCH TRUNG ƯƠNG NĂM 2024
THỰC HIỆN CHƯƠNG TRÌNH MỤC TIÊU QUỐC GIA XÂY DỰNG NÔNG THÔN MỚI TRÊN ĐỊA BÀN HUYỆN IA H'DRAI</t>
  </si>
  <si>
    <t xml:space="preserve"> DỰ TOÁN NGÂN SÁCH TRUNG ƯƠNG NĂM 2024
THỰC HIỆN CHƯƠNG TRÌNH MỤC TIÊU QUỐC GIA GIẢM NGHÈO BỀN VỮNG TRÊN ĐỊA BÀN HUYỆN IA H'DRAI</t>
  </si>
  <si>
    <t>GIAO DỰ TOÁN NGÂN SÁCH TRUNG ƯƠNG NĂM 2024
THỰC HIỆN CHƯƠNG TRÌNH MỤC TIÊU QUỐC GIA PHÁT TRIỂN KINH TẾ XÃ HỘI VÙNG ĐỒNG BÀO DÂN TỘC THIỂU SỐ VÀ MIỀN NÚI TRÊN ĐỊA BÀN HUYỆN IA H'DRAI</t>
  </si>
  <si>
    <t>DANH MỤC DỰ ÁN ĐẦU TƯ THUỘC CÁC CHƯƠNG TRÌNH MỤC TIÊU QUỐC NĂM 2024 TRÊN ĐỊA BÀN HUYỆN IA H'DRAI</t>
  </si>
  <si>
    <t>Chương trình mục tiêu quốc gia
xây dựng nông thôn mới năm 2024</t>
  </si>
  <si>
    <t>Chương trình mục tiêu quốc gia giảm nghèo bền vững năm 2024</t>
  </si>
  <si>
    <t>Chương trình mục tiêu quốc gia phát triển kinh tế - xã hội vùng đồng bào dân tộc thiểu số và miền núi năm 2024</t>
  </si>
  <si>
    <t>DỰ TOÁN NGÂN SÁCH TRUNG ƯƠNG NĂM 2024</t>
  </si>
  <si>
    <t>Chuyển tiếp</t>
  </si>
  <si>
    <t>Đường vào khu sản xuất số 1, thôn Ia Muung, xã Ia Dom</t>
  </si>
  <si>
    <t>Đường GTNT thôn Ia Der Giai đoạn 2 (Đường vào đội 12)</t>
  </si>
  <si>
    <t>Đường GTNT thôn 5, đường vào đội 2 đội 3 chi nhánh 716</t>
  </si>
  <si>
    <t>Thôn 5, xã Ia Đal</t>
  </si>
  <si>
    <t xml:space="preserve">Đường vào khu sản xuất số 3, thôn Ia Muung, xã Ia Dom 
</t>
  </si>
  <si>
    <t xml:space="preserve">Công trình: cấp nước sinh hoạt tập trung tại điểm dân cư số 4,thôn 3 xã Ia Dom </t>
  </si>
  <si>
    <t>Thôn Ia Muung, xã Ia Dom</t>
  </si>
  <si>
    <t>Giảm tỷ lệ hộ nghèo hằng năm tại xã Ia Dom năm 2024</t>
  </si>
  <si>
    <t>Giảm tỷ lệ hộ nghèo hằng năm tại xã Ia Đal năm 2024</t>
  </si>
  <si>
    <t>Giảm tỷ lệ hộ nghèo hằng năm tại xã Ia Tơi năm 2024</t>
  </si>
  <si>
    <t>Số dự kiến</t>
  </si>
  <si>
    <t xml:space="preserve">  </t>
  </si>
  <si>
    <t>Chương trình nâng cao chất lượng, hiệu quả thực hiện tiêu chí an ninh, trật tự</t>
  </si>
  <si>
    <t>Chương trình tăng cường bảo vệ môi trường, an toàn thực phẩm và cấp nước sạch nông thôn</t>
  </si>
  <si>
    <t>Chưa phân bổ chi tiết</t>
  </si>
  <si>
    <t>Chưa có tên dự án</t>
  </si>
  <si>
    <r>
      <t>Đường GTNT thôn Chư Hem  (</t>
    </r>
    <r>
      <rPr>
        <i/>
        <sz val="11"/>
        <rFont val="Times New Roman"/>
        <family val="1"/>
      </rPr>
      <t>Đường vào Dốc Đỏ</t>
    </r>
    <r>
      <rPr>
        <sz val="11"/>
        <rFont val="Times New Roman"/>
        <family val="1"/>
      </rPr>
      <t>)</t>
    </r>
  </si>
  <si>
    <t>Đường ĐĐT36 (đoạn N66-N9)</t>
  </si>
  <si>
    <t>2024-</t>
  </si>
  <si>
    <t>3-3,5</t>
  </si>
  <si>
    <t>Văn phòng HĐND-UBND</t>
  </si>
  <si>
    <t>Câp xã</t>
  </si>
  <si>
    <t>Tổng công</t>
  </si>
  <si>
    <t>Phòng Tư pháp</t>
  </si>
  <si>
    <t>Chưa 
có số liệu chính thức</t>
  </si>
  <si>
    <t>Bố trí kế hoạch năm 2024</t>
  </si>
  <si>
    <t>0</t>
  </si>
  <si>
    <t>Xây dựng nhà văn hóa công trình phụ trợ khác, sân thể thao, thôn 9 xã Ia Tơi</t>
  </si>
  <si>
    <t>Công trình cấp nước sinh hoạt tập trung tại thôn Ia Der</t>
  </si>
  <si>
    <t>Thôn Ia Der, Xã Ia Đal</t>
  </si>
  <si>
    <t>(Kèm theo Nghị quyết số        /NQ-HĐND ngày    tháng    năm 2023 của Hội đồng nhân dân huyện Ia H’Drai)</t>
  </si>
  <si>
    <r>
      <t xml:space="preserve">Chưa phân bổ chi tiết </t>
    </r>
    <r>
      <rPr>
        <b/>
        <i/>
        <sz val="10"/>
        <rFont val="Times New Roman"/>
        <family val="1"/>
      </rPr>
      <t>(Giữ tại ngân sách huyện)</t>
    </r>
  </si>
  <si>
    <t>Chưa phân bổ chi tiết (Giữ tại ngân sách huyện)</t>
  </si>
  <si>
    <t>DỰ TOÁN NGÂN SÁCH TRUNG ƯƠNG NĂM 2024 THỰC HIỆN CÁC CHƯƠNG TRÌNH MỤC TIÊU QUỐC GIA</t>
  </si>
  <si>
    <t xml:space="preserve"> DỰ TOÁN NGÂN SÁCH TRUNG ƯƠNG NĂM 2024 
THỰC HIỆN CÁC CHƯƠNG TRÌNH MỤC TIÊU QUỐC GIA TRÊN ĐỊA BÀN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</si>
</sst>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quot;£&quot;#,##0;\-&quot;£&quot;#,##0"/>
    <numFmt numFmtId="169" formatCode="&quot;£&quot;#,##0;[Red]\-&quot;£&quot;#,##0"/>
    <numFmt numFmtId="170" formatCode="&quot;£&quot;#,##0.00;\-&quot;£&quot;#,##0.00"/>
    <numFmt numFmtId="171" formatCode="&quot;£&quot;#,##0.00;[Red]\-&quot;£&quot;#,##0.00"/>
    <numFmt numFmtId="172" formatCode="_-&quot;£&quot;* #,##0_-;\-&quot;£&quot;* #,##0_-;_-&quot;£&quot;* &quot;-&quot;_-;_-@_-"/>
    <numFmt numFmtId="173" formatCode="_-* #,##0_-;\-* #,##0_-;_-* &quot;-&quot;_-;_-@_-"/>
    <numFmt numFmtId="174" formatCode="_-* #,##0.00_-;\-* #,##0.00_-;_-* &quot;-&quot;??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299">
    <font>
      <sz val="10"/>
      <color theme="1"/>
      <name val="Arial Narrow"/>
      <family val="2"/>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sz val="10"/>
      <color indexed="8"/>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sz val="10"/>
      <color rgb="FFFF0000"/>
      <name val="Arial Narrow"/>
      <family val="2"/>
    </font>
  </fonts>
  <fills count="7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20520">
    <xf numFmtId="0" fontId="0" fillId="0" borderId="0"/>
    <xf numFmtId="0" fontId="7" fillId="0" borderId="0"/>
    <xf numFmtId="43" fontId="7" fillId="0" borderId="0" applyFont="0" applyFill="0" applyBorder="0" applyAlignment="0" applyProtection="0"/>
    <xf numFmtId="177"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5" fontId="12" fillId="0" borderId="12" applyFont="0" applyBorder="0"/>
    <xf numFmtId="175" fontId="13" fillId="0" borderId="0" applyProtection="0"/>
    <xf numFmtId="175" fontId="14" fillId="0" borderId="12" applyFont="0" applyBorder="0"/>
    <xf numFmtId="0" fontId="15" fillId="0" borderId="0"/>
    <xf numFmtId="178" fontId="16" fillId="0" borderId="0" applyFont="0" applyFill="0" applyBorder="0" applyAlignment="0" applyProtection="0"/>
    <xf numFmtId="0" fontId="17" fillId="0" borderId="0" applyFont="0" applyFill="0" applyBorder="0" applyAlignment="0" applyProtection="0"/>
    <xf numFmtId="179" fontId="2"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2" fontId="15"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83"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173" fontId="9" fillId="0" borderId="0" applyFont="0" applyFill="0" applyBorder="0" applyAlignment="0" applyProtection="0"/>
    <xf numFmtId="184" fontId="16" fillId="0" borderId="0" applyFont="0" applyFill="0" applyBorder="0" applyAlignment="0" applyProtection="0"/>
    <xf numFmtId="185" fontId="8"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6" fontId="9"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184" fontId="16" fillId="0" borderId="0" applyFont="0" applyFill="0" applyBorder="0" applyAlignment="0" applyProtection="0"/>
    <xf numFmtId="0" fontId="27" fillId="0" borderId="0"/>
    <xf numFmtId="42"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78" fontId="8" fillId="0" borderId="0" applyFon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184"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89"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0" fontId="27" fillId="0" borderId="0"/>
    <xf numFmtId="184" fontId="16" fillId="0" borderId="0" applyFont="0" applyFill="0" applyBorder="0" applyAlignment="0" applyProtection="0"/>
    <xf numFmtId="0" fontId="27" fillId="0" borderId="0"/>
    <xf numFmtId="0" fontId="27" fillId="0" borderId="0"/>
    <xf numFmtId="0" fontId="27" fillId="0" borderId="0"/>
    <xf numFmtId="185"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74" fontId="8"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73" fontId="8"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74"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27" fillId="0" borderId="0"/>
    <xf numFmtId="20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0" fontId="27" fillId="0" borderId="0"/>
    <xf numFmtId="189"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3" fillId="0" borderId="0" applyProtection="0"/>
    <xf numFmtId="185" fontId="13" fillId="0" borderId="0" applyProtection="0"/>
    <xf numFmtId="185" fontId="13" fillId="0" borderId="0" applyProtection="0"/>
    <xf numFmtId="0" fontId="10" fillId="0" borderId="0" applyProtection="0"/>
    <xf numFmtId="177" fontId="13" fillId="0" borderId="0" applyProtection="0"/>
    <xf numFmtId="185" fontId="13" fillId="0" borderId="0" applyProtection="0"/>
    <xf numFmtId="185" fontId="13" fillId="0" borderId="0" applyProtection="0"/>
    <xf numFmtId="0" fontId="10" fillId="0" borderId="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4" fontId="16" fillId="0" borderId="0" applyFont="0" applyFill="0" applyBorder="0" applyAlignment="0" applyProtection="0"/>
    <xf numFmtId="0" fontId="27" fillId="0" borderId="0"/>
    <xf numFmtId="42" fontId="16" fillId="0" borderId="0" applyFont="0" applyFill="0" applyBorder="0" applyAlignment="0" applyProtection="0"/>
    <xf numFmtId="211" fontId="32" fillId="0" borderId="0" applyFont="0" applyFill="0" applyBorder="0" applyAlignment="0" applyProtection="0"/>
    <xf numFmtId="212" fontId="33" fillId="0" borderId="0" applyFont="0" applyFill="0" applyBorder="0" applyAlignment="0" applyProtection="0"/>
    <xf numFmtId="213"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1" fontId="32" fillId="0" borderId="0" applyFont="0" applyFill="0" applyBorder="0" applyAlignment="0" applyProtection="0"/>
    <xf numFmtId="0" fontId="40" fillId="2" borderId="0"/>
    <xf numFmtId="0" fontId="40" fillId="2" borderId="0"/>
    <xf numFmtId="0" fontId="40" fillId="2" borderId="0"/>
    <xf numFmtId="211"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5"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4" fontId="55" fillId="0" borderId="0" applyFont="0" applyFill="0" applyBorder="0" applyAlignment="0" applyProtection="0"/>
    <xf numFmtId="0" fontId="56" fillId="0" borderId="0" applyFont="0" applyFill="0" applyBorder="0" applyAlignment="0" applyProtection="0"/>
    <xf numFmtId="170" fontId="57" fillId="0" borderId="0" applyFont="0" applyFill="0" applyBorder="0" applyAlignment="0" applyProtection="0"/>
    <xf numFmtId="206" fontId="55" fillId="0" borderId="0" applyFont="0" applyFill="0" applyBorder="0" applyAlignment="0" applyProtection="0"/>
    <xf numFmtId="0" fontId="56" fillId="0" borderId="0" applyFont="0" applyFill="0" applyBorder="0" applyAlignment="0" applyProtection="0"/>
    <xf numFmtId="215"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4" fontId="61" fillId="0" borderId="0" applyFont="0" applyFill="0" applyBorder="0" applyAlignment="0" applyProtection="0"/>
    <xf numFmtId="0" fontId="62" fillId="0" borderId="0" applyFont="0" applyFill="0" applyBorder="0" applyAlignment="0" applyProtection="0"/>
    <xf numFmtId="216" fontId="16" fillId="0" borderId="0" applyFont="0" applyFill="0" applyBorder="0" applyAlignment="0" applyProtection="0"/>
    <xf numFmtId="193" fontId="61" fillId="0" borderId="0" applyFont="0" applyFill="0" applyBorder="0" applyAlignment="0" applyProtection="0"/>
    <xf numFmtId="0" fontId="62" fillId="0" borderId="0" applyFont="0" applyFill="0" applyBorder="0" applyAlignment="0" applyProtection="0"/>
    <xf numFmtId="217"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18" fontId="30" fillId="0" borderId="0" applyFill="0" applyBorder="0" applyAlignment="0"/>
    <xf numFmtId="219" fontId="9"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2"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49"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2" fontId="16" fillId="0" borderId="0" applyFont="0" applyFill="0" applyBorder="0" applyAlignment="0" applyProtection="0"/>
    <xf numFmtId="0" fontId="75" fillId="23" borderId="16" applyNumberFormat="0" applyAlignment="0" applyProtection="0"/>
    <xf numFmtId="175" fontId="38" fillId="0" borderId="0" applyFont="0" applyFill="0" applyBorder="0" applyAlignment="0" applyProtection="0"/>
    <xf numFmtId="1" fontId="76" fillId="0" borderId="9" applyBorder="0"/>
    <xf numFmtId="0" fontId="77" fillId="0" borderId="2">
      <alignment horizontal="center"/>
    </xf>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41" fontId="2" fillId="0" borderId="0" applyFont="0" applyFill="0" applyBorder="0" applyAlignment="0" applyProtection="0"/>
    <xf numFmtId="41" fontId="79" fillId="0" borderId="0" applyFont="0" applyFill="0" applyBorder="0" applyAlignment="0" applyProtection="0"/>
    <xf numFmtId="173" fontId="54"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35" fontId="13" fillId="0" borderId="0" applyProtection="0"/>
    <xf numFmtId="235" fontId="13" fillId="0" borderId="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6" fontId="13" fillId="0" borderId="0" applyFont="0" applyFill="0" applyBorder="0" applyAlignment="0" applyProtection="0"/>
    <xf numFmtId="174" fontId="13" fillId="0" borderId="0" applyFont="0" applyFill="0" applyBorder="0" applyAlignment="0" applyProtection="0"/>
    <xf numFmtId="41" fontId="80" fillId="0" borderId="0" applyFont="0" applyFill="0" applyBorder="0" applyAlignment="0" applyProtection="0"/>
    <xf numFmtId="173" fontId="1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28" fontId="70"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36" fontId="81" fillId="0" borderId="0" applyFont="0" applyFill="0" applyBorder="0" applyAlignment="0" applyProtection="0"/>
    <xf numFmtId="237" fontId="13" fillId="0" borderId="0" applyFont="0" applyFill="0" applyBorder="0" applyAlignment="0" applyProtection="0"/>
    <xf numFmtId="238" fontId="82"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67" fontId="80" fillId="0" borderId="0" applyFont="0" applyFill="0" applyBorder="0" applyAlignment="0" applyProtection="0"/>
    <xf numFmtId="242"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2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8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6" fillId="0" borderId="0" applyFont="0" applyFill="0" applyBorder="0" applyAlignment="0" applyProtection="0"/>
    <xf numFmtId="43" fontId="80" fillId="0" borderId="0" applyFont="0" applyFill="0" applyBorder="0" applyAlignment="0" applyProtection="0"/>
    <xf numFmtId="0"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43" fontId="7" fillId="0" borderId="0" applyFont="0" applyFill="0" applyBorder="0" applyAlignment="0" applyProtection="0"/>
    <xf numFmtId="213" fontId="2" fillId="0" borderId="0" applyFont="0" applyFill="0" applyBorder="0" applyAlignment="0" applyProtection="0"/>
    <xf numFmtId="43"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6"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248" fontId="2"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44" fontId="13" fillId="0" borderId="0" applyFont="0" applyFill="0" applyBorder="0" applyAlignment="0" applyProtection="0"/>
    <xf numFmtId="43" fontId="85" fillId="0" borderId="0" applyFont="0" applyFill="0" applyBorder="0" applyAlignment="0" applyProtection="0"/>
    <xf numFmtId="0"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13" fillId="0" borderId="0" applyFont="0" applyFill="0" applyBorder="0" applyAlignment="0" applyProtection="0"/>
    <xf numFmtId="249" fontId="34" fillId="0" borderId="0" applyFont="0" applyFill="0" applyBorder="0" applyAlignment="0" applyProtection="0"/>
    <xf numFmtId="43"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249" fontId="34" fillId="0" borderId="0" applyFont="0" applyFill="0" applyBorder="0" applyAlignment="0" applyProtection="0"/>
    <xf numFmtId="250" fontId="13" fillId="0" borderId="0" applyProtection="0"/>
    <xf numFmtId="249" fontId="34" fillId="0" borderId="0" applyFont="0" applyFill="0" applyBorder="0" applyAlignment="0" applyProtection="0"/>
    <xf numFmtId="167" fontId="13" fillId="0" borderId="0" applyFont="0" applyFill="0" applyBorder="0" applyAlignment="0" applyProtection="0"/>
    <xf numFmtId="167"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4" fontId="54" fillId="0" borderId="0" applyFont="0" applyFill="0" applyBorder="0" applyAlignment="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2"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2" fontId="13" fillId="0" borderId="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3" fillId="0" borderId="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0" fontId="3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3" fontId="83" fillId="0" borderId="0" applyFont="0" applyFill="0" applyBorder="0" applyAlignment="0" applyProtection="0"/>
    <xf numFmtId="43" fontId="2" fillId="0" borderId="0" applyFont="0" applyFill="0" applyBorder="0" applyAlignment="0" applyProtection="0"/>
    <xf numFmtId="254" fontId="83" fillId="0" borderId="0" applyFont="0" applyFill="0" applyBorder="0" applyAlignment="0" applyProtection="0"/>
    <xf numFmtId="43" fontId="2"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74" fontId="80" fillId="0" borderId="0" applyFont="0" applyFill="0" applyBorder="0" applyAlignment="0" applyProtection="0"/>
    <xf numFmtId="252" fontId="13" fillId="0" borderId="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2" fontId="80"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174" fontId="2" fillId="0" borderId="0" applyFont="0" applyFill="0" applyBorder="0" applyAlignment="0" applyProtection="0"/>
    <xf numFmtId="174" fontId="13" fillId="0" borderId="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2" fillId="0" borderId="0" applyFont="0" applyFill="0" applyBorder="0" applyAlignment="0" applyProtection="0"/>
    <xf numFmtId="174" fontId="13" fillId="0" borderId="0" applyFont="0" applyFill="0" applyBorder="0" applyAlignment="0" applyProtection="0"/>
    <xf numFmtId="43" fontId="84"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92"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228" fontId="80" fillId="0" borderId="0" applyFont="0" applyFill="0" applyBorder="0" applyAlignment="0" applyProtection="0"/>
    <xf numFmtId="228" fontId="80" fillId="0" borderId="0" applyFont="0" applyFill="0" applyBorder="0" applyAlignment="0" applyProtection="0"/>
    <xf numFmtId="43" fontId="84" fillId="0" borderId="0" applyFont="0" applyFill="0" applyBorder="0" applyAlignment="0" applyProtection="0"/>
    <xf numFmtId="175" fontId="80" fillId="0" borderId="0" applyFont="0" applyFill="0" applyBorder="0" applyAlignment="0" applyProtection="0"/>
    <xf numFmtId="43"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255"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1" fontId="90" fillId="0" borderId="0" applyFont="0" applyFill="0" applyBorder="0" applyAlignment="0" applyProtection="0"/>
    <xf numFmtId="256" fontId="91" fillId="0" borderId="0" applyFill="0" applyBorder="0" applyProtection="0"/>
    <xf numFmtId="257" fontId="81" fillId="0" borderId="0" applyFont="0" applyFill="0" applyBorder="0" applyAlignment="0" applyProtection="0"/>
    <xf numFmtId="258" fontId="36" fillId="0" borderId="0" applyFill="0" applyBorder="0" applyProtection="0"/>
    <xf numFmtId="258" fontId="36" fillId="0" borderId="5" applyFill="0" applyProtection="0"/>
    <xf numFmtId="258" fontId="36" fillId="0" borderId="17" applyFill="0" applyProtection="0"/>
    <xf numFmtId="259" fontId="65" fillId="0" borderId="0" applyFont="0" applyFill="0" applyBorder="0" applyAlignment="0" applyProtection="0"/>
    <xf numFmtId="260" fontId="92" fillId="0" borderId="0" applyFont="0" applyFill="0" applyBorder="0" applyAlignment="0" applyProtection="0"/>
    <xf numFmtId="261"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3" fontId="92" fillId="0" borderId="0" applyFont="0" applyFill="0" applyBorder="0" applyAlignment="0" applyProtection="0"/>
    <xf numFmtId="220" fontId="70"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64" fontId="82" fillId="0" borderId="0" applyFont="0" applyFill="0" applyBorder="0" applyAlignment="0" applyProtection="0"/>
    <xf numFmtId="265" fontId="13" fillId="0" borderId="0" applyFont="0" applyFill="0" applyBorder="0" applyAlignment="0" applyProtection="0"/>
    <xf numFmtId="266" fontId="82" fillId="0" borderId="0" applyFont="0" applyFill="0" applyBorder="0" applyAlignment="0" applyProtection="0"/>
    <xf numFmtId="267" fontId="82" fillId="0" borderId="0" applyFont="0" applyFill="0" applyBorder="0" applyAlignment="0" applyProtection="0"/>
    <xf numFmtId="268" fontId="13" fillId="0" borderId="0" applyFont="0" applyFill="0" applyBorder="0" applyAlignment="0" applyProtection="0"/>
    <xf numFmtId="269" fontId="82" fillId="0" borderId="0" applyFont="0" applyFill="0" applyBorder="0" applyAlignment="0" applyProtection="0"/>
    <xf numFmtId="270" fontId="82" fillId="0" borderId="0" applyFont="0" applyFill="0" applyBorder="0" applyAlignment="0" applyProtection="0"/>
    <xf numFmtId="271" fontId="13" fillId="0" borderId="0" applyFont="0" applyFill="0" applyBorder="0" applyAlignment="0" applyProtection="0"/>
    <xf numFmtId="272" fontId="82" fillId="0" borderId="0" applyFont="0" applyFill="0" applyBorder="0" applyAlignment="0" applyProtection="0"/>
    <xf numFmtId="44" fontId="80"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4"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13" fillId="0" borderId="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8"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43" fontId="84" fillId="0" borderId="0" applyFont="0" applyFill="0" applyBorder="0" applyAlignment="0" applyProtection="0"/>
    <xf numFmtId="3" fontId="93" fillId="0" borderId="6">
      <alignment horizontal="left" vertical="top" wrapText="1"/>
    </xf>
    <xf numFmtId="279" fontId="36" fillId="0" borderId="0" applyFill="0" applyBorder="0" applyProtection="0"/>
    <xf numFmtId="279" fontId="36" fillId="0" borderId="5" applyFill="0" applyProtection="0"/>
    <xf numFmtId="279" fontId="36" fillId="0" borderId="17" applyFill="0" applyProtection="0"/>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1" fontId="9" fillId="0" borderId="0"/>
    <xf numFmtId="282" fontId="15" fillId="0" borderId="1"/>
    <xf numFmtId="282" fontId="15" fillId="0" borderId="1"/>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applyProtection="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83" fontId="15" fillId="0" borderId="0"/>
    <xf numFmtId="173" fontId="94" fillId="0" borderId="0" applyFont="0" applyFill="0" applyBorder="0" applyAlignment="0" applyProtection="0"/>
    <xf numFmtId="174"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285" fontId="9" fillId="0" borderId="0" applyFont="0" applyFill="0" applyBorder="0" applyAlignment="0" applyProtection="0"/>
    <xf numFmtId="285" fontId="9" fillId="0" borderId="0" applyFont="0" applyFill="0" applyBorder="0" applyAlignment="0" applyProtection="0"/>
    <xf numFmtId="286" fontId="9" fillId="0" borderId="0" applyFont="0" applyFill="0" applyBorder="0" applyAlignment="0" applyProtection="0"/>
    <xf numFmtId="286" fontId="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3" fontId="9" fillId="0" borderId="0" applyFont="0" applyBorder="0" applyAlignment="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96" fillId="0" borderId="0" applyNumberFormat="0" applyAlignment="0">
      <alignment horizontal="left"/>
    </xf>
    <xf numFmtId="0" fontId="97" fillId="0" borderId="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0"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1"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2"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5" fontId="123" fillId="27" borderId="1" applyNumberFormat="0" applyAlignment="0">
      <alignment horizontal="left" vertical="top"/>
    </xf>
    <xf numFmtId="5" fontId="123" fillId="27" borderId="1" applyNumberFormat="0" applyAlignment="0">
      <alignment horizontal="left" vertical="top"/>
    </xf>
    <xf numFmtId="293"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73" fontId="9" fillId="0" borderId="0" applyFont="0" applyFill="0" applyBorder="0" applyAlignment="0" applyProtection="0"/>
    <xf numFmtId="38" fontId="30"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94"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73"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78" fontId="132" fillId="0" borderId="10" applyNumberFormat="0" applyFont="0" applyFill="0" applyBorder="0">
      <alignment horizontal="center"/>
    </xf>
    <xf numFmtId="278"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73" fontId="49" fillId="0" borderId="0" applyFont="0" applyFill="0" applyBorder="0" applyAlignment="0" applyProtection="0"/>
    <xf numFmtId="174" fontId="49" fillId="0" borderId="0" applyFont="0" applyFill="0" applyBorder="0" applyAlignment="0" applyProtection="0"/>
    <xf numFmtId="0" fontId="133" fillId="0" borderId="23"/>
    <xf numFmtId="0" fontId="134" fillId="0" borderId="23"/>
    <xf numFmtId="172" fontId="49" fillId="0" borderId="10"/>
    <xf numFmtId="172" fontId="49" fillId="0" borderId="10"/>
    <xf numFmtId="295" fontId="135" fillId="0" borderId="10"/>
    <xf numFmtId="296" fontId="54" fillId="0" borderId="0" applyFont="0" applyFill="0" applyBorder="0" applyAlignment="0" applyProtection="0"/>
    <xf numFmtId="297" fontId="54" fillId="0" borderId="0" applyFont="0" applyFill="0" applyBorder="0" applyAlignment="0" applyProtection="0"/>
    <xf numFmtId="298" fontId="49" fillId="0" borderId="0" applyFont="0" applyFill="0" applyBorder="0" applyAlignment="0" applyProtection="0"/>
    <xf numFmtId="299"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0"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1"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73"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5" fontId="156" fillId="0" borderId="11" applyFont="0" applyBorder="0" applyAlignment="0"/>
    <xf numFmtId="0" fontId="157" fillId="24" borderId="0"/>
    <xf numFmtId="0" fontId="87" fillId="24" borderId="0"/>
    <xf numFmtId="0" fontId="87" fillId="24" borderId="0"/>
    <xf numFmtId="41" fontId="49"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2" fontId="74" fillId="0" borderId="0" applyFont="0" applyFill="0" applyBorder="0" applyAlignment="0" applyProtection="0"/>
    <xf numFmtId="303" fontId="81" fillId="0" borderId="0" applyFont="0" applyFill="0" applyBorder="0" applyAlignment="0" applyProtection="0"/>
    <xf numFmtId="304" fontId="8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226" fontId="49"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306" fontId="49"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8" fontId="82" fillId="0" borderId="0" applyFont="0" applyFill="0" applyBorder="0" applyAlignment="0" applyProtection="0"/>
    <xf numFmtId="309" fontId="81"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41" fontId="16" fillId="0" borderId="0" applyFont="0" applyFill="0" applyBorder="0" applyAlignment="0" applyProtection="0"/>
    <xf numFmtId="209"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6" fontId="16" fillId="0" borderId="0" applyFont="0" applyFill="0" applyBorder="0" applyAlignment="0" applyProtection="0"/>
    <xf numFmtId="41"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4"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5"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5" fontId="38" fillId="0" borderId="0" applyFont="0" applyFill="0" applyBorder="0" applyAlignment="0" applyProtection="0"/>
    <xf numFmtId="208"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205" fontId="16" fillId="0" borderId="0" applyFont="0" applyFill="0" applyBorder="0" applyAlignment="0" applyProtection="0"/>
    <xf numFmtId="178" fontId="8" fillId="0" borderId="0" applyFont="0" applyFill="0" applyBorder="0" applyAlignment="0" applyProtection="0"/>
    <xf numFmtId="204" fontId="16" fillId="0" borderId="0" applyFont="0" applyFill="0" applyBorder="0" applyAlignment="0" applyProtection="0"/>
    <xf numFmtId="178" fontId="16" fillId="0" borderId="0" applyFont="0" applyFill="0" applyBorder="0" applyAlignment="0" applyProtection="0"/>
    <xf numFmtId="186" fontId="8" fillId="0" borderId="0" applyFont="0" applyFill="0" applyBorder="0" applyAlignment="0" applyProtection="0"/>
    <xf numFmtId="0" fontId="15" fillId="0" borderId="0"/>
    <xf numFmtId="208" fontId="16" fillId="0" borderId="0" applyFont="0" applyFill="0" applyBorder="0" applyAlignment="0" applyProtection="0"/>
    <xf numFmtId="315" fontId="65"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209"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65"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0" fontId="31" fillId="0" borderId="0" applyFont="0" applyFill="0" applyBorder="0" applyAlignment="0" applyProtection="0"/>
    <xf numFmtId="173"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5" fontId="16" fillId="0" borderId="0" applyFont="0" applyFill="0" applyBorder="0" applyAlignment="0" applyProtection="0"/>
    <xf numFmtId="202"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8"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86" fontId="16" fillId="0" borderId="0" applyFont="0" applyFill="0" applyBorder="0" applyAlignment="0" applyProtection="0"/>
    <xf numFmtId="200" fontId="31" fillId="0" borderId="0" applyFont="0" applyFill="0" applyBorder="0" applyAlignment="0" applyProtection="0"/>
    <xf numFmtId="165"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2"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0" fontId="15" fillId="0" borderId="0"/>
    <xf numFmtId="315" fontId="65"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6" fontId="65" fillId="0" borderId="3">
      <alignment horizontal="right" vertical="center"/>
    </xf>
    <xf numFmtId="316" fontId="65"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9" fontId="54" fillId="0" borderId="3">
      <alignment horizontal="right" vertical="center"/>
    </xf>
    <xf numFmtId="320" fontId="49" fillId="0" borderId="3">
      <alignment horizontal="right" vertical="center"/>
    </xf>
    <xf numFmtId="320" fontId="49" fillId="0" borderId="3">
      <alignment horizontal="right" vertical="center"/>
    </xf>
    <xf numFmtId="317" fontId="16" fillId="0" borderId="3">
      <alignment horizontal="right" vertical="center"/>
    </xf>
    <xf numFmtId="317" fontId="16"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0" fontId="2" fillId="0" borderId="3">
      <alignment horizontal="right" vertical="center"/>
    </xf>
    <xf numFmtId="320" fontId="2"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317" fontId="16" fillId="0" borderId="3">
      <alignment horizontal="right" vertical="center"/>
    </xf>
    <xf numFmtId="317" fontId="16"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23" fontId="183" fillId="2" borderId="35" applyFont="0" applyFill="0" applyBorder="0"/>
    <xf numFmtId="323" fontId="183" fillId="2" borderId="35" applyFont="0" applyFill="0" applyBorder="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3" fontId="183" fillId="2" borderId="35" applyFont="0" applyFill="0" applyBorder="0"/>
    <xf numFmtId="323" fontId="183" fillId="2" borderId="35" applyFont="0" applyFill="0" applyBorder="0"/>
    <xf numFmtId="320" fontId="49" fillId="0" borderId="3">
      <alignment horizontal="right" vertical="center"/>
    </xf>
    <xf numFmtId="320"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73" fontId="49" fillId="0" borderId="0" applyFont="0" applyFill="0" applyBorder="0" applyAlignment="0" applyProtection="0"/>
    <xf numFmtId="329" fontId="49" fillId="0" borderId="0" applyFont="0" applyFill="0" applyBorder="0" applyAlignment="0" applyProtection="0"/>
    <xf numFmtId="250" fontId="125"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5" fontId="205" fillId="46" borderId="2">
      <alignment vertical="top"/>
    </xf>
    <xf numFmtId="5" fontId="205" fillId="46" borderId="2">
      <alignment vertical="top"/>
    </xf>
    <xf numFmtId="293" fontId="205" fillId="46" borderId="2">
      <alignment vertical="top"/>
    </xf>
    <xf numFmtId="0" fontId="206" fillId="47" borderId="1">
      <alignment horizontal="left" vertical="center"/>
    </xf>
    <xf numFmtId="0" fontId="206" fillId="47" borderId="1">
      <alignment horizontal="left" vertical="center"/>
    </xf>
    <xf numFmtId="6" fontId="207" fillId="48" borderId="2"/>
    <xf numFmtId="6" fontId="207" fillId="48" borderId="2"/>
    <xf numFmtId="331" fontId="207" fillId="48" borderId="2"/>
    <xf numFmtId="5" fontId="123" fillId="0" borderId="2">
      <alignment horizontal="left" vertical="top"/>
    </xf>
    <xf numFmtId="5" fontId="123" fillId="0" borderId="2">
      <alignment horizontal="left" vertical="top"/>
    </xf>
    <xf numFmtId="293" fontId="208" fillId="0" borderId="2">
      <alignment horizontal="left" vertical="top"/>
    </xf>
    <xf numFmtId="0" fontId="209" fillId="49" borderId="0">
      <alignment horizontal="left" vertical="center"/>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2" fontId="2" fillId="0" borderId="0" applyFont="0" applyFill="0" applyBorder="0" applyAlignment="0" applyProtection="0"/>
    <xf numFmtId="333" fontId="2" fillId="0" borderId="0" applyFont="0" applyFill="0" applyBorder="0" applyAlignment="0" applyProtection="0"/>
    <xf numFmtId="42" fontId="94" fillId="0" borderId="0" applyFont="0" applyFill="0" applyBorder="0" applyAlignment="0" applyProtection="0"/>
    <xf numFmtId="44"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73" fontId="9"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3"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5" fontId="2" fillId="0" borderId="0" applyFont="0" applyFill="0" applyBorder="0" applyAlignment="0" applyProtection="0"/>
    <xf numFmtId="228" fontId="2" fillId="0" borderId="0" applyFont="0" applyFill="0" applyBorder="0" applyAlignment="0" applyProtection="0"/>
    <xf numFmtId="0" fontId="142" fillId="0" borderId="0"/>
    <xf numFmtId="0" fontId="142" fillId="0" borderId="0"/>
    <xf numFmtId="0" fontId="222" fillId="0" borderId="0"/>
    <xf numFmtId="0" fontId="34" fillId="0" borderId="0"/>
    <xf numFmtId="173" fontId="13" fillId="0" borderId="0" applyFont="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190" fontId="13" fillId="0" borderId="0" applyFont="0" applyFill="0" applyBorder="0" applyAlignment="0" applyProtection="0"/>
    <xf numFmtId="334" fontId="22" fillId="0" borderId="0" applyFont="0" applyFill="0" applyBorder="0" applyAlignment="0" applyProtection="0"/>
    <xf numFmtId="335" fontId="13"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0" fontId="7" fillId="0" borderId="0"/>
    <xf numFmtId="0" fontId="7" fillId="0" borderId="0"/>
    <xf numFmtId="0" fontId="80" fillId="0" borderId="0"/>
    <xf numFmtId="175"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78"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178" fontId="8"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41" fontId="79"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0"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167" fontId="80" fillId="0" borderId="0" applyFont="0" applyFill="0" applyBorder="0" applyAlignment="0" applyProtection="0"/>
    <xf numFmtId="41" fontId="80" fillId="0" borderId="0" applyFont="0" applyFill="0" applyBorder="0" applyAlignment="0" applyProtection="0"/>
    <xf numFmtId="43" fontId="144"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336"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3" fontId="80" fillId="0" borderId="0" applyFont="0" applyFill="0" applyBorder="0" applyAlignment="0" applyProtection="0"/>
    <xf numFmtId="0" fontId="80" fillId="0" borderId="0" applyFont="0" applyFill="0" applyBorder="0" applyAlignment="0" applyProtection="0"/>
    <xf numFmtId="43" fontId="87" fillId="0" borderId="0" applyFont="0" applyFill="0" applyBorder="0" applyAlignment="0" applyProtection="0"/>
    <xf numFmtId="194" fontId="148" fillId="0" borderId="0" applyFont="0" applyFill="0" applyBorder="0" applyAlignment="0" applyProtection="0"/>
    <xf numFmtId="0" fontId="80" fillId="0" borderId="0" applyFont="0" applyFill="0" applyBorder="0" applyAlignment="0" applyProtection="0"/>
    <xf numFmtId="206" fontId="2" fillId="0" borderId="0" applyFont="0" applyFill="0" applyBorder="0" applyAlignment="0" applyProtection="0"/>
    <xf numFmtId="337" fontId="2" fillId="0" borderId="0" applyFont="0" applyFill="0" applyBorder="0" applyAlignment="0" applyProtection="0"/>
    <xf numFmtId="43" fontId="14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206"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6" fontId="80" fillId="0" borderId="0" applyFont="0" applyFill="0" applyBorder="0" applyAlignment="0" applyProtection="0"/>
    <xf numFmtId="0" fontId="3" fillId="0" borderId="0" applyFont="0" applyFill="0" applyBorder="0" applyAlignment="0" applyProtection="0"/>
    <xf numFmtId="43" fontId="9" fillId="0" borderId="0" applyFont="0" applyFill="0" applyBorder="0" applyAlignment="0" applyProtection="0"/>
    <xf numFmtId="41"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43" fontId="14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225" fillId="0" borderId="0" applyFont="0" applyFill="0" applyBorder="0" applyAlignment="0" applyProtection="0"/>
    <xf numFmtId="43" fontId="149"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48"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242" fontId="144" fillId="0" borderId="0" applyFont="0" applyFill="0" applyBorder="0" applyAlignment="0" applyProtection="0"/>
    <xf numFmtId="43" fontId="87" fillId="0" borderId="0" applyFont="0" applyFill="0" applyBorder="0" applyAlignment="0" applyProtection="0"/>
    <xf numFmtId="167" fontId="14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228" fontId="83" fillId="0" borderId="0" applyFont="0" applyFill="0" applyBorder="0" applyAlignment="0" applyProtection="0"/>
    <xf numFmtId="43" fontId="144"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6"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42" fontId="16" fillId="0" borderId="0" applyFont="0" applyFill="0" applyBorder="0" applyAlignment="0" applyProtection="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39" fontId="135" fillId="0" borderId="0" applyFont="0" applyFill="0" applyBorder="0" applyAlignment="0" applyProtection="0"/>
    <xf numFmtId="340" fontId="38"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5" fontId="205" fillId="46" borderId="2">
      <alignment vertical="top"/>
    </xf>
    <xf numFmtId="293" fontId="205" fillId="46" borderId="2">
      <alignment vertical="top"/>
    </xf>
    <xf numFmtId="5" fontId="205" fillId="46" borderId="2">
      <alignment vertical="top"/>
    </xf>
    <xf numFmtId="0" fontId="206" fillId="47" borderId="1">
      <alignment horizontal="left" vertical="center"/>
    </xf>
    <xf numFmtId="0" fontId="206" fillId="47" borderId="1">
      <alignment horizontal="left" vertical="center"/>
    </xf>
    <xf numFmtId="6" fontId="207" fillId="48" borderId="2"/>
    <xf numFmtId="331" fontId="207" fillId="48" borderId="2"/>
    <xf numFmtId="6" fontId="207" fillId="48" borderId="2"/>
    <xf numFmtId="5" fontId="123" fillId="0" borderId="2">
      <alignment horizontal="left" vertical="top"/>
    </xf>
    <xf numFmtId="293" fontId="208" fillId="0" borderId="2">
      <alignment horizontal="left" vertical="top"/>
    </xf>
    <xf numFmtId="5" fontId="123" fillId="0" borderId="2">
      <alignment horizontal="left" vertical="top"/>
    </xf>
    <xf numFmtId="0" fontId="209" fillId="49" borderId="0">
      <alignment horizontal="left" vertical="center"/>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43" fontId="143" fillId="0" borderId="0" applyFont="0" applyFill="0" applyBorder="0" applyAlignment="0" applyProtection="0"/>
    <xf numFmtId="3" fontId="11" fillId="0" borderId="51"/>
    <xf numFmtId="3" fontId="11" fillId="0" borderId="51"/>
    <xf numFmtId="191" fontId="9" fillId="0" borderId="0" applyFont="0" applyFill="0" applyBorder="0" applyAlignment="0" applyProtection="0"/>
    <xf numFmtId="232"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41" fontId="230" fillId="0" borderId="0" applyFont="0" applyFill="0" applyBorder="0" applyAlignment="0" applyProtection="0"/>
    <xf numFmtId="341" fontId="80" fillId="0" borderId="0" applyFont="0" applyFill="0" applyBorder="0" applyAlignment="0" applyProtection="0"/>
    <xf numFmtId="342" fontId="49" fillId="0" borderId="0" applyFont="0" applyFill="0" applyBorder="0" applyAlignment="0" applyProtection="0"/>
    <xf numFmtId="322" fontId="2" fillId="0" borderId="0" applyFont="0" applyFill="0" applyBorder="0" applyAlignment="0" applyProtection="0"/>
    <xf numFmtId="322" fontId="80" fillId="0" borderId="0" applyFont="0" applyFill="0" applyBorder="0" applyAlignment="0" applyProtection="0"/>
    <xf numFmtId="43" fontId="230" fillId="0" borderId="0" applyFont="0" applyFill="0" applyBorder="0" applyAlignment="0" applyProtection="0"/>
    <xf numFmtId="322" fontId="9" fillId="0" borderId="0" applyFont="0" applyFill="0" applyBorder="0" applyAlignment="0" applyProtection="0"/>
    <xf numFmtId="258" fontId="36" fillId="0" borderId="53" applyFill="0" applyProtection="0"/>
    <xf numFmtId="186" fontId="9" fillId="0" borderId="0" applyFont="0" applyFill="0" applyBorder="0" applyAlignment="0" applyProtection="0"/>
    <xf numFmtId="279"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3"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1"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43"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1" fontId="9" fillId="0" borderId="0" applyFont="0" applyFill="0" applyBorder="0" applyAlignment="0" applyProtection="0"/>
    <xf numFmtId="0" fontId="143" fillId="0" borderId="0"/>
    <xf numFmtId="43" fontId="143" fillId="0" borderId="0" applyFont="0" applyFill="0" applyBorder="0" applyAlignment="0" applyProtection="0"/>
    <xf numFmtId="282" fontId="15" fillId="0" borderId="51"/>
    <xf numFmtId="282" fontId="15" fillId="0" borderId="51"/>
    <xf numFmtId="5" fontId="123" fillId="27" borderId="51" applyNumberFormat="0" applyAlignment="0">
      <alignment horizontal="left" vertical="top"/>
    </xf>
    <xf numFmtId="5" fontId="123" fillId="27" borderId="51" applyNumberFormat="0" applyAlignment="0">
      <alignment horizontal="left" vertical="top"/>
    </xf>
    <xf numFmtId="293"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0" fontId="65" fillId="0" borderId="51"/>
    <xf numFmtId="330" fontId="65" fillId="0" borderId="51"/>
    <xf numFmtId="0" fontId="206" fillId="47" borderId="51">
      <alignment horizontal="left" vertical="center"/>
    </xf>
    <xf numFmtId="0" fontId="206" fillId="47" borderId="51">
      <alignment horizontal="left" vertical="center"/>
    </xf>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4" fontId="232" fillId="0" borderId="57">
      <alignment horizontal="center"/>
      <protection hidden="1"/>
    </xf>
    <xf numFmtId="175" fontId="12" fillId="0" borderId="12" applyFont="0" applyBorder="0"/>
    <xf numFmtId="345" fontId="233"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234" fillId="0" borderId="0" applyBorder="0"/>
    <xf numFmtId="0" fontId="15" fillId="0" borderId="0"/>
    <xf numFmtId="0" fontId="15" fillId="0" borderId="0"/>
    <xf numFmtId="0" fontId="30" fillId="0" borderId="0" applyNumberFormat="0" applyFill="0" applyAlignment="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7"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78" fontId="8"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7" fontId="8"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168" fontId="65"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185" fontId="13"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204" fontId="65" fillId="0" borderId="0" applyFont="0" applyFill="0" applyBorder="0" applyAlignment="0" applyProtection="0"/>
    <xf numFmtId="351" fontId="30" fillId="0" borderId="0" applyFill="0" applyBorder="0" applyAlignment="0" applyProtection="0"/>
    <xf numFmtId="213"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2" fontId="244" fillId="0" borderId="13" applyBorder="0"/>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0" fontId="247" fillId="23" borderId="16" applyNumberFormat="0" applyAlignment="0" applyProtection="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336" fontId="80" fillId="0" borderId="0" applyFont="0" applyFill="0" applyBorder="0" applyAlignment="0" applyProtection="0"/>
    <xf numFmtId="165" fontId="48" fillId="0" borderId="0" applyFont="0" applyFill="0" applyBorder="0" applyAlignment="0" applyProtection="0"/>
    <xf numFmtId="185" fontId="48" fillId="0" borderId="0" applyFont="0" applyFill="0" applyBorder="0" applyAlignment="0" applyProtection="0"/>
    <xf numFmtId="354" fontId="233" fillId="0" borderId="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80" fillId="0" borderId="0" applyFont="0" applyFill="0" applyBorder="0" applyAlignment="0" applyProtection="0"/>
    <xf numFmtId="193" fontId="8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165" fontId="80" fillId="0" borderId="0" applyFont="0" applyFill="0" applyBorder="0" applyAlignment="0" applyProtection="0"/>
    <xf numFmtId="173" fontId="80" fillId="0" borderId="0" applyFont="0" applyFill="0" applyBorder="0" applyAlignment="0" applyProtection="0"/>
    <xf numFmtId="299" fontId="80" fillId="0" borderId="0" applyFont="0" applyFill="0" applyBorder="0" applyAlignment="0" applyProtection="0"/>
    <xf numFmtId="299"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6"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0" fontId="233" fillId="0" borderId="0" applyFill="0" applyBorder="0" applyAlignment="0" applyProtection="0"/>
    <xf numFmtId="355" fontId="2" fillId="0" borderId="0" applyFont="0" applyFill="0" applyBorder="0" applyAlignment="0" applyProtection="0"/>
    <xf numFmtId="0" fontId="2" fillId="0" borderId="0" applyFont="0" applyFill="0" applyBorder="0" applyAlignment="0" applyProtection="0"/>
    <xf numFmtId="356" fontId="2" fillId="0" borderId="0" applyFont="0" applyFill="0" applyBorder="0" applyAlignment="0" applyProtection="0"/>
    <xf numFmtId="43" fontId="248"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80" fillId="0" borderId="0" applyFont="0" applyFill="0" applyBorder="0" applyAlignment="0" applyProtection="0"/>
    <xf numFmtId="357" fontId="80" fillId="0" borderId="0" applyFont="0" applyFill="0" applyBorder="0" applyAlignment="0" applyProtection="0"/>
    <xf numFmtId="43" fontId="80"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9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9" fillId="0" borderId="0" applyFont="0" applyFill="0" applyBorder="0" applyAlignment="0" applyProtection="0"/>
    <xf numFmtId="43" fontId="2"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3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9" fontId="65" fillId="0" borderId="0" applyFont="0" applyFill="0" applyBorder="0" applyAlignment="0" applyProtection="0"/>
    <xf numFmtId="359" fontId="30" fillId="0" borderId="0" applyFill="0" applyBorder="0" applyAlignment="0" applyProtection="0"/>
    <xf numFmtId="360" fontId="30" fillId="0" borderId="0" applyFill="0" applyBorder="0" applyAlignment="0" applyProtection="0"/>
    <xf numFmtId="361" fontId="250" fillId="0" borderId="0">
      <protection locked="0"/>
    </xf>
    <xf numFmtId="362" fontId="250" fillId="0" borderId="0">
      <protection locked="0"/>
    </xf>
    <xf numFmtId="363" fontId="251" fillId="0" borderId="7">
      <protection locked="0"/>
    </xf>
    <xf numFmtId="364" fontId="250" fillId="0" borderId="0">
      <protection locked="0"/>
    </xf>
    <xf numFmtId="365" fontId="250" fillId="0" borderId="0">
      <protection locked="0"/>
    </xf>
    <xf numFmtId="364" fontId="250" fillId="0" borderId="0" applyNumberFormat="0">
      <protection locked="0"/>
    </xf>
    <xf numFmtId="364" fontId="250" fillId="0" borderId="0">
      <protection locked="0"/>
    </xf>
    <xf numFmtId="352" fontId="252" fillId="0" borderId="57"/>
    <xf numFmtId="0" fontId="252" fillId="0" borderId="57"/>
    <xf numFmtId="352" fontId="232" fillId="0" borderId="57">
      <alignment horizontal="center"/>
      <protection hidden="1"/>
    </xf>
    <xf numFmtId="0" fontId="254" fillId="0" borderId="0"/>
    <xf numFmtId="0" fontId="80" fillId="0" borderId="0"/>
    <xf numFmtId="0" fontId="80" fillId="0" borderId="0"/>
    <xf numFmtId="0" fontId="80" fillId="0" borderId="0"/>
    <xf numFmtId="366" fontId="7" fillId="0" borderId="0" applyFont="0" applyFill="0" applyBorder="0" applyAlignment="0" applyProtection="0"/>
    <xf numFmtId="366" fontId="80" fillId="0" borderId="0" applyFont="0" applyFill="0" applyBorder="0" applyAlignment="0" applyProtection="0"/>
    <xf numFmtId="0" fontId="80" fillId="0" borderId="0"/>
    <xf numFmtId="41"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43" fontId="3" fillId="0" borderId="0" applyFont="0" applyFill="0" applyBorder="0" applyAlignment="0" applyProtection="0"/>
    <xf numFmtId="43" fontId="257" fillId="0" borderId="0" applyFont="0" applyFill="0" applyBorder="0" applyAlignment="0" applyProtection="0"/>
    <xf numFmtId="43" fontId="8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174" fontId="268"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43" fontId="1" fillId="0" borderId="0" applyFont="0" applyFill="0" applyBorder="0" applyAlignment="0" applyProtection="0"/>
  </cellStyleXfs>
  <cellXfs count="492">
    <xf numFmtId="0" fontId="0" fillId="0" borderId="0" xfId="0"/>
    <xf numFmtId="0" fontId="261" fillId="0" borderId="0" xfId="20511" applyFont="1" applyAlignment="1">
      <alignment vertical="center"/>
    </xf>
    <xf numFmtId="0" fontId="263"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7"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7" fontId="4" fillId="0" borderId="0" xfId="20511" applyNumberFormat="1" applyFont="1" applyAlignment="1">
      <alignment vertical="center"/>
    </xf>
    <xf numFmtId="367" fontId="4" fillId="0" borderId="0" xfId="20511" applyNumberFormat="1" applyFont="1" applyAlignment="1">
      <alignment vertical="center"/>
    </xf>
    <xf numFmtId="0" fontId="4" fillId="0" borderId="63" xfId="2612" applyFont="1" applyFill="1" applyBorder="1" applyAlignment="1" applyProtection="1">
      <alignment horizontal="center" vertical="center"/>
      <protection locked="0"/>
    </xf>
    <xf numFmtId="0" fontId="4" fillId="0" borderId="63" xfId="20513" applyFont="1" applyFill="1" applyBorder="1" applyAlignment="1">
      <alignment horizontal="left" vertical="center" wrapText="1"/>
    </xf>
    <xf numFmtId="0" fontId="4" fillId="0" borderId="63" xfId="20513" applyFont="1" applyFill="1" applyBorder="1" applyAlignment="1">
      <alignment horizontal="center" vertical="center" wrapText="1"/>
    </xf>
    <xf numFmtId="3" fontId="4" fillId="0" borderId="63" xfId="2612" applyNumberFormat="1" applyFont="1" applyFill="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1" fillId="0" borderId="0" xfId="20511" applyFont="1" applyAlignment="1">
      <alignment horizontal="center" vertical="center"/>
    </xf>
    <xf numFmtId="0" fontId="265" fillId="0" borderId="0" xfId="20511" applyFont="1" applyAlignment="1">
      <alignment vertical="center"/>
    </xf>
    <xf numFmtId="175" fontId="4" fillId="0" borderId="0" xfId="20511" applyNumberFormat="1" applyFont="1" applyAlignment="1">
      <alignment vertical="center"/>
    </xf>
    <xf numFmtId="175" fontId="4" fillId="0" borderId="0" xfId="20512" applyNumberFormat="1" applyFont="1" applyAlignment="1">
      <alignment vertical="center"/>
    </xf>
    <xf numFmtId="336" fontId="5" fillId="0" borderId="0" xfId="20511" applyNumberFormat="1" applyFont="1" applyAlignment="1">
      <alignment vertical="center"/>
    </xf>
    <xf numFmtId="1" fontId="4" fillId="0" borderId="63" xfId="2612" applyNumberFormat="1" applyFont="1" applyFill="1" applyBorder="1" applyAlignment="1" applyProtection="1">
      <alignment horizontal="right" vertical="center"/>
      <protection locked="0"/>
    </xf>
    <xf numFmtId="1" fontId="5" fillId="0" borderId="63" xfId="2612" applyNumberFormat="1" applyFont="1" applyFill="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6" fillId="0" borderId="0" xfId="0" applyFont="1" applyAlignment="1">
      <alignment vertical="center" wrapText="1"/>
    </xf>
    <xf numFmtId="3" fontId="4" fillId="0" borderId="61" xfId="2612" applyNumberFormat="1" applyFont="1" applyFill="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1" fillId="0" borderId="0" xfId="2652" applyFont="1" applyFill="1" applyBorder="1" applyAlignment="1"/>
    <xf numFmtId="0" fontId="272" fillId="0" borderId="0" xfId="0" applyFont="1" applyAlignment="1">
      <alignment vertical="center"/>
    </xf>
    <xf numFmtId="243" fontId="0" fillId="0" borderId="0" xfId="20514" applyNumberFormat="1" applyFont="1"/>
    <xf numFmtId="3" fontId="5" fillId="0" borderId="0" xfId="20511" applyNumberFormat="1" applyFont="1" applyAlignment="1">
      <alignment vertical="center"/>
    </xf>
    <xf numFmtId="174"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174" fontId="5" fillId="66" borderId="51" xfId="20514" applyFont="1" applyFill="1" applyBorder="1" applyAlignment="1">
      <alignment horizontal="right" vertical="center" wrapText="1"/>
    </xf>
    <xf numFmtId="0" fontId="4" fillId="0" borderId="51" xfId="2612" applyFont="1" applyFill="1" applyBorder="1" applyAlignment="1" applyProtection="1">
      <alignment horizontal="center" vertical="center"/>
      <protection locked="0"/>
    </xf>
    <xf numFmtId="0" fontId="4" fillId="0" borderId="51" xfId="20513" applyFont="1" applyFill="1" applyBorder="1" applyAlignment="1">
      <alignment horizontal="left" vertical="center" wrapText="1"/>
    </xf>
    <xf numFmtId="0" fontId="4" fillId="0" borderId="51" xfId="20513" applyFont="1" applyFill="1" applyBorder="1" applyAlignment="1">
      <alignment horizontal="center" vertical="center" wrapText="1"/>
    </xf>
    <xf numFmtId="357" fontId="5" fillId="0" borderId="51" xfId="2612" applyNumberFormat="1" applyFont="1" applyFill="1" applyBorder="1" applyAlignment="1" applyProtection="1">
      <alignment horizontal="right" vertical="center"/>
      <protection locked="0"/>
    </xf>
    <xf numFmtId="357" fontId="4" fillId="0" borderId="51" xfId="2612" applyNumberFormat="1" applyFont="1" applyFill="1" applyBorder="1" applyAlignment="1" applyProtection="1">
      <alignment horizontal="right" vertical="center"/>
      <protection locked="0"/>
    </xf>
    <xf numFmtId="3" fontId="4" fillId="0" borderId="51" xfId="2612" applyNumberFormat="1" applyFont="1" applyFill="1" applyBorder="1" applyAlignment="1" applyProtection="1">
      <alignment horizontal="right" vertical="center"/>
      <protection locked="0"/>
    </xf>
    <xf numFmtId="174" fontId="4" fillId="0" borderId="51" xfId="20514" applyFont="1" applyFill="1" applyBorder="1" applyAlignment="1" applyProtection="1">
      <alignment horizontal="right" vertical="center"/>
      <protection locked="0"/>
    </xf>
    <xf numFmtId="0" fontId="0" fillId="67" borderId="0" xfId="0" applyFill="1"/>
    <xf numFmtId="0" fontId="273" fillId="67" borderId="0" xfId="0" applyFont="1" applyFill="1"/>
    <xf numFmtId="0" fontId="274"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7" fillId="67" borderId="8" xfId="2612" applyFont="1" applyFill="1" applyBorder="1" applyAlignment="1">
      <alignment vertical="center"/>
    </xf>
    <xf numFmtId="0" fontId="83" fillId="67" borderId="0" xfId="2612" applyFont="1" applyFill="1"/>
    <xf numFmtId="0" fontId="36" fillId="67" borderId="51" xfId="0" applyFont="1" applyFill="1" applyBorder="1" applyAlignment="1">
      <alignment horizontal="center" vertical="center" wrapText="1"/>
    </xf>
    <xf numFmtId="0" fontId="36" fillId="67" borderId="51" xfId="0" applyFont="1" applyFill="1" applyBorder="1" applyAlignment="1">
      <alignment vertical="center" wrapText="1"/>
    </xf>
    <xf numFmtId="174" fontId="36" fillId="67" borderId="51" xfId="20514" applyFont="1" applyFill="1" applyBorder="1" applyAlignment="1">
      <alignment horizontal="right" vertical="center" wrapText="1"/>
    </xf>
    <xf numFmtId="174" fontId="276" fillId="67" borderId="51" xfId="20514" applyFont="1" applyFill="1" applyBorder="1" applyAlignment="1">
      <alignment horizontal="right" vertical="center" wrapText="1"/>
    </xf>
    <xf numFmtId="0" fontId="275" fillId="67" borderId="0" xfId="0" applyFont="1" applyFill="1"/>
    <xf numFmtId="0" fontId="36" fillId="67" borderId="51" xfId="2550" applyFont="1" applyFill="1" applyBorder="1" applyAlignment="1">
      <alignment horizontal="left" vertical="center" wrapText="1"/>
    </xf>
    <xf numFmtId="0" fontId="36" fillId="67" borderId="51" xfId="2551" applyFont="1" applyFill="1" applyBorder="1" applyAlignment="1">
      <alignment horizontal="center" vertical="center" wrapText="1"/>
    </xf>
    <xf numFmtId="0" fontId="36" fillId="67" borderId="51" xfId="0" quotePrefix="1" applyFont="1" applyFill="1" applyBorder="1" applyAlignment="1">
      <alignment horizontal="center" vertical="center" wrapText="1"/>
    </xf>
    <xf numFmtId="0" fontId="36" fillId="67" borderId="0" xfId="0" applyFont="1" applyFill="1"/>
    <xf numFmtId="0" fontId="276" fillId="67" borderId="51" xfId="20514" applyNumberFormat="1" applyFont="1" applyFill="1" applyBorder="1" applyAlignment="1">
      <alignment horizontal="center" vertical="center" wrapText="1"/>
    </xf>
    <xf numFmtId="0" fontId="276" fillId="67" borderId="0" xfId="0" applyFont="1" applyFill="1"/>
    <xf numFmtId="0" fontId="36" fillId="67" borderId="51" xfId="0" applyFont="1" applyFill="1" applyBorder="1" applyAlignment="1">
      <alignment horizontal="left" vertical="center" wrapText="1"/>
    </xf>
    <xf numFmtId="175" fontId="111" fillId="0" borderId="51" xfId="1605" applyNumberFormat="1" applyFont="1" applyFill="1" applyBorder="1" applyAlignment="1">
      <alignment horizontal="right" vertical="center"/>
    </xf>
    <xf numFmtId="0" fontId="111" fillId="0" borderId="51" xfId="20517" applyFont="1" applyFill="1" applyBorder="1" applyAlignment="1">
      <alignment horizontal="center" vertical="center"/>
    </xf>
    <xf numFmtId="0" fontId="111" fillId="0" borderId="51" xfId="20517" applyFont="1" applyFill="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Fill="1" applyBorder="1" applyAlignment="1">
      <alignment horizontal="justify" vertical="center" wrapText="1"/>
    </xf>
    <xf numFmtId="175" fontId="81" fillId="0" borderId="51" xfId="1605" applyNumberFormat="1" applyFont="1" applyFill="1" applyBorder="1" applyAlignment="1">
      <alignment horizontal="right" vertical="center"/>
    </xf>
    <xf numFmtId="235" fontId="8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quotePrefix="1" applyFont="1" applyBorder="1" applyAlignment="1">
      <alignment horizontal="center" vertical="center"/>
    </xf>
    <xf numFmtId="175" fontId="111" fillId="0" borderId="51" xfId="1605" applyNumberFormat="1" applyFont="1" applyBorder="1" applyAlignment="1">
      <alignment horizontal="right" vertical="center"/>
    </xf>
    <xf numFmtId="0" fontId="264" fillId="0" borderId="51" xfId="20517" applyFont="1" applyBorder="1" applyAlignment="1">
      <alignment horizontal="center" vertical="center"/>
    </xf>
    <xf numFmtId="0" fontId="264" fillId="0" borderId="51" xfId="20517" applyFont="1" applyFill="1" applyBorder="1" applyAlignment="1">
      <alignment horizontal="justify" vertical="center" wrapText="1"/>
    </xf>
    <xf numFmtId="175" fontId="264"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5" fontId="81" fillId="0" borderId="51" xfId="1605" applyNumberFormat="1" applyFont="1" applyBorder="1" applyAlignment="1">
      <alignment horizontal="right" vertical="center"/>
    </xf>
    <xf numFmtId="0" fontId="264" fillId="0" borderId="51" xfId="20517" applyFont="1" applyFill="1" applyBorder="1" applyAlignment="1">
      <alignment horizontal="left" vertical="center" wrapText="1"/>
    </xf>
    <xf numFmtId="175" fontId="264" fillId="0" borderId="51" xfId="1605" applyNumberFormat="1" applyFont="1" applyBorder="1" applyAlignment="1">
      <alignment horizontal="right" vertical="center"/>
    </xf>
    <xf numFmtId="0" fontId="81" fillId="0" borderId="51" xfId="20517" applyFont="1" applyBorder="1" applyAlignment="1">
      <alignment vertical="center"/>
    </xf>
    <xf numFmtId="175" fontId="81" fillId="0" borderId="51" xfId="1605" applyNumberFormat="1" applyFont="1" applyBorder="1" applyAlignment="1">
      <alignment vertical="center"/>
    </xf>
    <xf numFmtId="0" fontId="0" fillId="67" borderId="51" xfId="0" applyFill="1" applyBorder="1"/>
    <xf numFmtId="0" fontId="281" fillId="0" borderId="51" xfId="20517" quotePrefix="1" applyFont="1" applyBorder="1" applyAlignment="1">
      <alignment horizontal="center" vertical="center"/>
    </xf>
    <xf numFmtId="0" fontId="281" fillId="0" borderId="51" xfId="20517" applyFont="1" applyFill="1" applyBorder="1" applyAlignment="1">
      <alignment horizontal="justify" vertical="center" wrapText="1"/>
    </xf>
    <xf numFmtId="175" fontId="281" fillId="0" borderId="51" xfId="1605" applyNumberFormat="1" applyFont="1" applyFill="1" applyBorder="1" applyAlignment="1">
      <alignment horizontal="right" vertical="center"/>
    </xf>
    <xf numFmtId="0" fontId="274" fillId="67" borderId="51" xfId="0" applyFont="1" applyFill="1" applyBorder="1"/>
    <xf numFmtId="0" fontId="281" fillId="0" borderId="51" xfId="20517" applyFont="1" applyBorder="1" applyAlignment="1">
      <alignment horizontal="center" vertical="center"/>
    </xf>
    <xf numFmtId="175" fontId="281" fillId="0" borderId="51" xfId="1605" applyNumberFormat="1" applyFont="1" applyBorder="1" applyAlignment="1">
      <alignment horizontal="right" vertical="center"/>
    </xf>
    <xf numFmtId="0" fontId="281" fillId="0" borderId="51" xfId="20517" applyFont="1" applyBorder="1" applyAlignment="1">
      <alignment vertical="center"/>
    </xf>
    <xf numFmtId="0" fontId="278" fillId="67" borderId="0" xfId="0" applyFont="1" applyFill="1"/>
    <xf numFmtId="0" fontId="276" fillId="67" borderId="66" xfId="2551" applyFont="1" applyFill="1" applyBorder="1" applyAlignment="1">
      <alignment horizontal="center" vertical="center" wrapText="1"/>
    </xf>
    <xf numFmtId="0" fontId="275" fillId="67" borderId="0" xfId="0" applyFont="1" applyFill="1" applyAlignment="1">
      <alignment vertical="center"/>
    </xf>
    <xf numFmtId="3" fontId="36" fillId="67" borderId="0" xfId="0" applyNumberFormat="1" applyFont="1" applyFill="1"/>
    <xf numFmtId="0" fontId="280" fillId="67" borderId="0" xfId="0" applyFont="1" applyFill="1"/>
    <xf numFmtId="0" fontId="275"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5" fontId="111" fillId="68" borderId="51" xfId="1605" applyNumberFormat="1" applyFont="1" applyFill="1" applyBorder="1" applyAlignment="1">
      <alignment horizontal="right" vertical="center"/>
    </xf>
    <xf numFmtId="175" fontId="281" fillId="68" borderId="51" xfId="1605" applyNumberFormat="1" applyFont="1" applyFill="1" applyBorder="1" applyAlignment="1">
      <alignment horizontal="right" vertical="center"/>
    </xf>
    <xf numFmtId="175" fontId="81" fillId="68" borderId="51" xfId="1605" applyNumberFormat="1" applyFont="1" applyFill="1" applyBorder="1" applyAlignment="1">
      <alignment horizontal="right" vertical="center"/>
    </xf>
    <xf numFmtId="0" fontId="0" fillId="68" borderId="51" xfId="0" applyFill="1" applyBorder="1"/>
    <xf numFmtId="175" fontId="264" fillId="68" borderId="51" xfId="1605" applyNumberFormat="1" applyFont="1" applyFill="1" applyBorder="1" applyAlignment="1">
      <alignment horizontal="right" vertical="center"/>
    </xf>
    <xf numFmtId="0" fontId="274" fillId="68" borderId="51" xfId="0" applyFont="1" applyFill="1" applyBorder="1"/>
    <xf numFmtId="175" fontId="81" fillId="68" borderId="51" xfId="1605" applyNumberFormat="1" applyFont="1" applyFill="1" applyBorder="1" applyAlignment="1">
      <alignment vertical="center"/>
    </xf>
    <xf numFmtId="3" fontId="276" fillId="67" borderId="51" xfId="2612" applyNumberFormat="1" applyFont="1" applyFill="1" applyBorder="1" applyAlignment="1">
      <alignment horizontal="right" vertical="center"/>
    </xf>
    <xf numFmtId="0" fontId="276" fillId="67" borderId="51" xfId="2612" applyFont="1" applyFill="1" applyBorder="1" applyAlignment="1">
      <alignment horizontal="justify" vertical="center"/>
    </xf>
    <xf numFmtId="3" fontId="276" fillId="67" borderId="51" xfId="2612" applyNumberFormat="1" applyFont="1" applyFill="1" applyBorder="1" applyAlignment="1">
      <alignment horizontal="right" vertical="center" wrapText="1"/>
    </xf>
    <xf numFmtId="0" fontId="275" fillId="67" borderId="0" xfId="0" applyNumberFormat="1" applyFont="1" applyFill="1"/>
    <xf numFmtId="0" fontId="279" fillId="67" borderId="51" xfId="2612" applyFont="1" applyFill="1" applyBorder="1" applyAlignment="1">
      <alignment horizontal="center" vertical="center"/>
    </xf>
    <xf numFmtId="0" fontId="279" fillId="67" borderId="51" xfId="2612" applyFont="1" applyFill="1" applyBorder="1" applyAlignment="1">
      <alignment horizontal="justify" vertical="center"/>
    </xf>
    <xf numFmtId="3" fontId="279" fillId="67" borderId="51" xfId="2612" applyNumberFormat="1" applyFont="1" applyFill="1" applyBorder="1" applyAlignment="1">
      <alignment horizontal="right" vertical="center" wrapText="1"/>
    </xf>
    <xf numFmtId="0" fontId="277" fillId="67" borderId="0" xfId="0" applyNumberFormat="1" applyFont="1" applyFill="1"/>
    <xf numFmtId="0" fontId="277"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278" fillId="67" borderId="0" xfId="0" applyNumberFormat="1" applyFont="1" applyFill="1"/>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8" fillId="67" borderId="0" xfId="0" applyNumberFormat="1" applyFont="1" applyFill="1"/>
    <xf numFmtId="4" fontId="278" fillId="67" borderId="0" xfId="0" applyNumberFormat="1" applyFont="1" applyFill="1"/>
    <xf numFmtId="3" fontId="278" fillId="67" borderId="0" xfId="0" applyNumberFormat="1" applyFont="1" applyFill="1"/>
    <xf numFmtId="174" fontId="36" fillId="67" borderId="51" xfId="20514" applyFont="1" applyFill="1" applyBorder="1" applyAlignment="1" applyProtection="1">
      <alignment horizontal="right" vertical="center" wrapText="1"/>
      <protection locked="0"/>
    </xf>
    <xf numFmtId="0" fontId="277" fillId="67" borderId="0" xfId="0" applyFont="1" applyFill="1" applyAlignment="1">
      <alignment vertical="center"/>
    </xf>
    <xf numFmtId="0" fontId="278" fillId="67" borderId="0" xfId="0" applyFont="1" applyFill="1" applyAlignment="1">
      <alignment vertical="center"/>
    </xf>
    <xf numFmtId="174" fontId="277" fillId="67" borderId="0" xfId="20514" applyFont="1" applyFill="1" applyAlignment="1">
      <alignment vertical="center"/>
    </xf>
    <xf numFmtId="174" fontId="275" fillId="67" borderId="0" xfId="20514" applyFont="1" applyFill="1" applyAlignment="1">
      <alignment vertical="center"/>
    </xf>
    <xf numFmtId="0" fontId="36" fillId="67" borderId="0" xfId="2612" applyFont="1" applyFill="1"/>
    <xf numFmtId="0" fontId="276" fillId="67" borderId="0" xfId="2612" applyFont="1" applyFill="1"/>
    <xf numFmtId="0" fontId="276" fillId="67" borderId="0" xfId="2612" applyFont="1" applyFill="1" applyAlignment="1">
      <alignment horizontal="center"/>
    </xf>
    <xf numFmtId="0" fontId="276" fillId="67" borderId="0" xfId="2612" applyFont="1" applyFill="1" applyAlignment="1"/>
    <xf numFmtId="3" fontId="36" fillId="67" borderId="0" xfId="2612" applyNumberFormat="1" applyFont="1" applyFill="1"/>
    <xf numFmtId="3" fontId="279" fillId="67" borderId="0" xfId="2612" applyNumberFormat="1" applyFont="1" applyFill="1"/>
    <xf numFmtId="0" fontId="279" fillId="67" borderId="0" xfId="2612" applyFont="1" applyFill="1"/>
    <xf numFmtId="3" fontId="36" fillId="67" borderId="65" xfId="2612" applyNumberFormat="1" applyFont="1" applyFill="1" applyBorder="1" applyAlignment="1">
      <alignment horizontal="right" vertical="center"/>
    </xf>
    <xf numFmtId="0" fontId="36" fillId="67" borderId="51" xfId="2612" applyFont="1" applyFill="1" applyBorder="1" applyAlignment="1">
      <alignment horizontal="justify" vertical="center"/>
    </xf>
    <xf numFmtId="0" fontId="284" fillId="67" borderId="0" xfId="2612" applyFont="1" applyFill="1"/>
    <xf numFmtId="3" fontId="285" fillId="67" borderId="66" xfId="2612" applyNumberFormat="1" applyFont="1" applyFill="1" applyBorder="1" applyAlignment="1">
      <alignment horizontal="right" vertical="center" wrapText="1"/>
    </xf>
    <xf numFmtId="3" fontId="285" fillId="67" borderId="51" xfId="2612" applyNumberFormat="1" applyFont="1" applyFill="1" applyBorder="1" applyAlignment="1">
      <alignment horizontal="right" vertical="center" wrapText="1"/>
    </xf>
    <xf numFmtId="0" fontId="288" fillId="67" borderId="51" xfId="2652" quotePrefix="1" applyFont="1" applyFill="1" applyBorder="1" applyAlignment="1">
      <alignment horizontal="center" vertical="center" wrapText="1"/>
    </xf>
    <xf numFmtId="16" fontId="288" fillId="67" borderId="51" xfId="2652" quotePrefix="1" applyNumberFormat="1" applyFont="1" applyFill="1" applyBorder="1" applyAlignment="1">
      <alignment horizontal="center" vertical="center"/>
    </xf>
    <xf numFmtId="0" fontId="288" fillId="67" borderId="51" xfId="2652" applyFont="1" applyFill="1" applyBorder="1" applyAlignment="1">
      <alignment horizontal="center" vertical="center"/>
    </xf>
    <xf numFmtId="0" fontId="288" fillId="67" borderId="0" xfId="2652" applyFont="1" applyFill="1"/>
    <xf numFmtId="16" fontId="288" fillId="67" borderId="51" xfId="2652" quotePrefix="1" applyNumberFormat="1" applyFont="1" applyFill="1" applyBorder="1" applyAlignment="1">
      <alignment horizontal="center" vertical="center" wrapText="1"/>
    </xf>
    <xf numFmtId="0" fontId="157" fillId="0" borderId="0" xfId="2652" applyFont="1" applyFill="1" applyAlignment="1">
      <alignment horizontal="center"/>
    </xf>
    <xf numFmtId="0" fontId="157" fillId="0" borderId="0" xfId="2652" applyFont="1" applyFill="1"/>
    <xf numFmtId="0" fontId="288" fillId="0" borderId="0" xfId="2652" applyFont="1" applyFill="1"/>
    <xf numFmtId="0" fontId="289" fillId="0" borderId="51" xfId="2652" applyFont="1" applyFill="1" applyBorder="1" applyAlignment="1">
      <alignment horizontal="center" vertical="center"/>
    </xf>
    <xf numFmtId="0" fontId="288" fillId="0" borderId="51" xfId="2652" applyFont="1" applyFill="1" applyBorder="1" applyAlignment="1">
      <alignment horizontal="center" vertical="center"/>
    </xf>
    <xf numFmtId="357" fontId="288" fillId="0" borderId="51" xfId="2652" applyNumberFormat="1" applyFont="1" applyFill="1" applyBorder="1" applyAlignment="1">
      <alignment horizontal="center" vertical="center"/>
    </xf>
    <xf numFmtId="0" fontId="157" fillId="0" borderId="0" xfId="2652" applyFont="1" applyFill="1" applyAlignment="1">
      <alignment horizontal="left"/>
    </xf>
    <xf numFmtId="0" fontId="157" fillId="67" borderId="0" xfId="2652" applyFont="1" applyFill="1"/>
    <xf numFmtId="0" fontId="291" fillId="0" borderId="51" xfId="2652" applyFont="1" applyBorder="1" applyAlignment="1">
      <alignment horizontal="center" vertical="center" wrapText="1"/>
    </xf>
    <xf numFmtId="0" fontId="282" fillId="0" borderId="51" xfId="0" applyFont="1" applyBorder="1" applyAlignment="1">
      <alignment horizontal="center" vertical="center" wrapText="1"/>
    </xf>
    <xf numFmtId="0" fontId="227" fillId="0" borderId="51" xfId="0" applyFont="1" applyBorder="1" applyAlignment="1">
      <alignment horizontal="center" vertical="center" wrapText="1"/>
    </xf>
    <xf numFmtId="0" fontId="227" fillId="0" borderId="51" xfId="0" applyFont="1" applyBorder="1" applyAlignment="1">
      <alignment horizontal="justify" vertical="center" wrapText="1"/>
    </xf>
    <xf numFmtId="0" fontId="227" fillId="0" borderId="51" xfId="0" quotePrefix="1" applyFont="1" applyBorder="1" applyAlignment="1">
      <alignment horizontal="center" vertical="center" wrapText="1"/>
    </xf>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227" fillId="67" borderId="51" xfId="0" quotePrefix="1" applyFont="1" applyFill="1" applyBorder="1" applyAlignment="1">
      <alignment horizontal="center"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157" fillId="67" borderId="51" xfId="2652" quotePrefix="1" applyFont="1" applyFill="1" applyBorder="1" applyAlignment="1">
      <alignment horizontal="center" vertical="center" wrapText="1"/>
    </xf>
    <xf numFmtId="0" fontId="292" fillId="67" borderId="51" xfId="0" applyFont="1" applyFill="1" applyBorder="1" applyAlignment="1">
      <alignment horizontal="center" vertical="center" wrapText="1"/>
    </xf>
    <xf numFmtId="3" fontId="292" fillId="67" borderId="51" xfId="0" applyNumberFormat="1" applyFont="1" applyFill="1" applyBorder="1" applyAlignment="1">
      <alignment horizontal="right"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3" fontId="83" fillId="67" borderId="51" xfId="0" applyNumberFormat="1" applyFont="1" applyFill="1" applyBorder="1" applyAlignment="1">
      <alignment horizontal="right" vertical="center" wrapText="1"/>
    </xf>
    <xf numFmtId="175" fontId="292" fillId="67" borderId="51" xfId="20510" applyNumberFormat="1" applyFont="1" applyFill="1" applyBorder="1" applyAlignment="1">
      <alignment horizontal="center" vertical="center" wrapText="1"/>
    </xf>
    <xf numFmtId="3" fontId="292" fillId="67" borderId="51" xfId="20514" applyNumberFormat="1" applyFont="1" applyFill="1" applyBorder="1" applyAlignment="1">
      <alignment horizontal="right" vertical="center" wrapText="1"/>
    </xf>
    <xf numFmtId="3" fontId="292"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3" fillId="67" borderId="51" xfId="0" applyFont="1" applyFill="1" applyBorder="1" applyAlignment="1">
      <alignment horizontal="center" vertical="center" wrapText="1"/>
    </xf>
    <xf numFmtId="0" fontId="293" fillId="67" borderId="51" xfId="0" applyFont="1" applyFill="1" applyBorder="1" applyAlignment="1">
      <alignment vertical="center" wrapText="1"/>
    </xf>
    <xf numFmtId="4" fontId="280" fillId="67" borderId="0" xfId="0" applyNumberFormat="1" applyFont="1" applyFill="1"/>
    <xf numFmtId="3" fontId="280" fillId="67" borderId="0" xfId="0" applyNumberFormat="1" applyFont="1" applyFill="1"/>
    <xf numFmtId="0" fontId="282"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4" fillId="67" borderId="0" xfId="0" applyFont="1" applyFill="1" applyAlignment="1">
      <alignment horizontal="center" vertical="center" wrapText="1"/>
    </xf>
    <xf numFmtId="0" fontId="36" fillId="67" borderId="0" xfId="0" applyFont="1" applyFill="1" applyAlignment="1">
      <alignment horizontal="center"/>
    </xf>
    <xf numFmtId="0" fontId="292" fillId="67" borderId="51" xfId="0" applyFont="1" applyFill="1" applyBorder="1" applyAlignment="1">
      <alignment horizontal="center" vertical="center"/>
    </xf>
    <xf numFmtId="0" fontId="292" fillId="67" borderId="51" xfId="0" applyFont="1" applyFill="1" applyBorder="1" applyAlignment="1">
      <alignment vertical="center" wrapText="1"/>
    </xf>
    <xf numFmtId="3" fontId="292" fillId="67" borderId="51" xfId="20514" applyNumberFormat="1" applyFont="1" applyFill="1" applyBorder="1" applyAlignment="1">
      <alignment horizontal="right" vertical="center"/>
    </xf>
    <xf numFmtId="0" fontId="292" fillId="67" borderId="51" xfId="0" quotePrefix="1" applyFont="1" applyFill="1" applyBorder="1" applyAlignment="1">
      <alignment horizontal="center" vertical="center"/>
    </xf>
    <xf numFmtId="0" fontId="292" fillId="67" borderId="51" xfId="0" applyFont="1" applyFill="1" applyBorder="1" applyAlignment="1">
      <alignment vertic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xf>
    <xf numFmtId="3" fontId="293"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174" fontId="293" fillId="67" borderId="51" xfId="20514" applyFont="1" applyFill="1" applyBorder="1" applyAlignment="1">
      <alignment horizontal="center" vertical="center"/>
    </xf>
    <xf numFmtId="174" fontId="293" fillId="67" borderId="51" xfId="20514" applyFont="1" applyFill="1" applyBorder="1" applyAlignment="1">
      <alignment vertical="center" wrapText="1"/>
    </xf>
    <xf numFmtId="3" fontId="293" fillId="67" borderId="51" xfId="0" applyNumberFormat="1" applyFont="1" applyFill="1" applyBorder="1" applyAlignment="1">
      <alignment horizontal="right" vertical="center"/>
    </xf>
    <xf numFmtId="3" fontId="292" fillId="67" borderId="51" xfId="0" applyNumberFormat="1" applyFont="1" applyFill="1" applyBorder="1" applyAlignment="1">
      <alignment horizontal="right" vertical="center"/>
    </xf>
    <xf numFmtId="174" fontId="292" fillId="67" borderId="51" xfId="20514" applyFont="1" applyFill="1" applyBorder="1" applyAlignment="1">
      <alignment horizontal="center" vertical="center"/>
    </xf>
    <xf numFmtId="174" fontId="292" fillId="67" borderId="51" xfId="20514" applyFont="1" applyFill="1" applyBorder="1" applyAlignment="1">
      <alignment vertical="center" wrapText="1"/>
    </xf>
    <xf numFmtId="3" fontId="295" fillId="67" borderId="51" xfId="20514" applyNumberFormat="1" applyFont="1" applyFill="1" applyBorder="1" applyAlignment="1">
      <alignment horizontal="right" vertical="center"/>
    </xf>
    <xf numFmtId="336"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2" fillId="67" borderId="51" xfId="20516"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75" fillId="67" borderId="0" xfId="0" applyFont="1" applyFill="1" applyAlignment="1">
      <alignment horizontal="center"/>
    </xf>
    <xf numFmtId="0" fontId="286" fillId="67" borderId="0" xfId="2612" applyFont="1" applyFill="1" applyAlignment="1">
      <alignment vertical="center"/>
    </xf>
    <xf numFmtId="0" fontId="111" fillId="67" borderId="0" xfId="2612" applyFont="1" applyFill="1" applyBorder="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Border="1" applyAlignment="1">
      <alignment vertical="center"/>
    </xf>
    <xf numFmtId="0" fontId="264" fillId="67" borderId="0" xfId="2612" quotePrefix="1" applyFont="1" applyFill="1" applyAlignment="1">
      <alignment horizontal="right" vertical="center" wrapText="1"/>
    </xf>
    <xf numFmtId="0" fontId="264" fillId="67" borderId="0" xfId="2612" applyFont="1" applyFill="1" applyBorder="1" applyAlignment="1">
      <alignment vertical="center"/>
    </xf>
    <xf numFmtId="0" fontId="264" fillId="67" borderId="0" xfId="2612" applyFont="1" applyFill="1" applyBorder="1" applyAlignment="1">
      <alignment vertical="center" wrapText="1"/>
    </xf>
    <xf numFmtId="3" fontId="276" fillId="67" borderId="55" xfId="2612" applyNumberFormat="1" applyFont="1" applyFill="1" applyBorder="1" applyAlignment="1">
      <alignment vertical="center" wrapText="1"/>
    </xf>
    <xf numFmtId="0" fontId="36" fillId="68" borderId="0" xfId="2612" applyFont="1" applyFill="1"/>
    <xf numFmtId="338" fontId="276" fillId="67" borderId="51" xfId="20514" applyNumberFormat="1" applyFont="1" applyFill="1" applyBorder="1" applyAlignment="1">
      <alignment horizontal="center" vertical="center" wrapText="1"/>
    </xf>
    <xf numFmtId="0" fontId="279" fillId="67" borderId="51" xfId="0" applyFont="1" applyFill="1" applyBorder="1" applyAlignment="1">
      <alignment horizontal="center" vertical="center" wrapText="1"/>
    </xf>
    <xf numFmtId="4" fontId="276" fillId="67" borderId="51" xfId="20514" applyNumberFormat="1" applyFont="1" applyFill="1" applyBorder="1" applyAlignment="1">
      <alignment horizontal="right" vertical="center" wrapText="1"/>
    </xf>
    <xf numFmtId="174" fontId="276" fillId="67" borderId="51" xfId="20514" applyNumberFormat="1" applyFont="1" applyFill="1" applyBorder="1" applyAlignment="1">
      <alignment horizontal="center" vertical="center" wrapText="1"/>
    </xf>
    <xf numFmtId="174" fontId="276" fillId="67" borderId="51" xfId="20514" applyNumberFormat="1" applyFont="1" applyFill="1" applyBorder="1" applyAlignment="1">
      <alignment vertical="center" wrapText="1"/>
    </xf>
    <xf numFmtId="4" fontId="36" fillId="67" borderId="51" xfId="20514" applyNumberFormat="1" applyFont="1" applyFill="1" applyBorder="1" applyAlignment="1">
      <alignment horizontal="right" vertical="center" wrapText="1"/>
    </xf>
    <xf numFmtId="174" fontId="36" fillId="67" borderId="51" xfId="20514" applyNumberFormat="1" applyFont="1" applyFill="1" applyBorder="1" applyAlignment="1">
      <alignment horizontal="center" vertical="center" wrapText="1"/>
    </xf>
    <xf numFmtId="0" fontId="279" fillId="67" borderId="51" xfId="0" applyFont="1" applyFill="1" applyBorder="1" applyAlignment="1">
      <alignment horizontal="left" vertical="center" wrapText="1"/>
    </xf>
    <xf numFmtId="0" fontId="283" fillId="67" borderId="51" xfId="0" applyFont="1" applyFill="1" applyBorder="1" applyAlignment="1">
      <alignment horizontal="center" vertical="center" wrapText="1"/>
    </xf>
    <xf numFmtId="4" fontId="279" fillId="67" borderId="51" xfId="20514" applyNumberFormat="1" applyFont="1" applyFill="1" applyBorder="1" applyAlignment="1">
      <alignment horizontal="right" vertical="center" wrapText="1"/>
    </xf>
    <xf numFmtId="174" fontId="279" fillId="67" borderId="51" xfId="20514" applyNumberFormat="1" applyFont="1" applyFill="1" applyBorder="1" applyAlignment="1">
      <alignment horizontal="center" vertical="center" wrapText="1"/>
    </xf>
    <xf numFmtId="4" fontId="276" fillId="67" borderId="66" xfId="20514" applyNumberFormat="1" applyFont="1" applyFill="1" applyBorder="1" applyAlignment="1">
      <alignment horizontal="right" vertical="center" wrapText="1"/>
    </xf>
    <xf numFmtId="174" fontId="276" fillId="67" borderId="66" xfId="20514" applyNumberFormat="1" applyFont="1" applyFill="1" applyBorder="1" applyAlignment="1">
      <alignment horizontal="right" vertical="center" wrapText="1"/>
    </xf>
    <xf numFmtId="0" fontId="36" fillId="67" borderId="51" xfId="0" quotePrefix="1" applyFont="1" applyFill="1" applyBorder="1" applyAlignment="1">
      <alignment horizontal="center" vertical="center"/>
    </xf>
    <xf numFmtId="0" fontId="36" fillId="67" borderId="51" xfId="2652" applyFont="1" applyFill="1" applyBorder="1" applyAlignment="1">
      <alignment horizontal="left" vertical="center" wrapText="1"/>
    </xf>
    <xf numFmtId="0" fontId="36" fillId="67" borderId="51" xfId="0" applyFont="1" applyFill="1" applyBorder="1" applyAlignment="1">
      <alignment horizontal="center" vertical="center"/>
    </xf>
    <xf numFmtId="0" fontId="36" fillId="67" borderId="51" xfId="2652" applyFont="1" applyFill="1" applyBorder="1" applyAlignment="1">
      <alignment horizontal="center" vertical="center" wrapText="1"/>
    </xf>
    <xf numFmtId="174" fontId="36" fillId="67" borderId="51" xfId="20514" applyNumberFormat="1" applyFont="1" applyFill="1" applyBorder="1" applyAlignment="1">
      <alignment horizontal="right" vertical="center"/>
    </xf>
    <xf numFmtId="0" fontId="279" fillId="67" borderId="51" xfId="0" applyFont="1" applyFill="1" applyBorder="1" applyAlignment="1">
      <alignment vertical="center"/>
    </xf>
    <xf numFmtId="0" fontId="279" fillId="67" borderId="51" xfId="0" applyFont="1" applyFill="1" applyBorder="1" applyAlignment="1">
      <alignment horizontal="center" vertical="center"/>
    </xf>
    <xf numFmtId="0" fontId="81" fillId="67" borderId="51" xfId="0" quotePrefix="1" applyFont="1" applyFill="1" applyBorder="1" applyAlignment="1">
      <alignment horizontal="center" vertical="center" wrapText="1"/>
    </xf>
    <xf numFmtId="0" fontId="81" fillId="67" borderId="51" xfId="0" applyFont="1" applyFill="1" applyBorder="1" applyAlignment="1">
      <alignment vertical="center" wrapText="1"/>
    </xf>
    <xf numFmtId="0" fontId="81" fillId="67" borderId="51" xfId="0" applyFont="1" applyFill="1" applyBorder="1" applyAlignment="1">
      <alignment horizontal="center" vertical="center" wrapText="1"/>
    </xf>
    <xf numFmtId="174" fontId="276" fillId="67" borderId="51" xfId="20514" applyNumberFormat="1" applyFont="1" applyFill="1" applyBorder="1" applyAlignment="1">
      <alignment horizontal="right" vertical="center" wrapText="1"/>
    </xf>
    <xf numFmtId="0" fontId="36" fillId="67" borderId="51" xfId="1855" applyNumberFormat="1" applyFont="1" applyFill="1" applyBorder="1" applyAlignment="1">
      <alignment horizontal="center" vertical="center" wrapText="1"/>
    </xf>
    <xf numFmtId="0" fontId="4" fillId="67" borderId="0" xfId="0" applyFont="1" applyFill="1"/>
    <xf numFmtId="0" fontId="296" fillId="67" borderId="0" xfId="0" applyFont="1" applyFill="1"/>
    <xf numFmtId="4" fontId="296" fillId="67" borderId="0" xfId="0" applyNumberFormat="1" applyFont="1" applyFill="1"/>
    <xf numFmtId="175" fontId="36" fillId="67" borderId="0" xfId="0" applyNumberFormat="1" applyFont="1" applyFill="1" applyAlignment="1">
      <alignment vertical="center"/>
    </xf>
    <xf numFmtId="175" fontId="36" fillId="67" borderId="0" xfId="20519" applyNumberFormat="1" applyFont="1" applyFill="1" applyAlignment="1">
      <alignment vertical="center"/>
    </xf>
    <xf numFmtId="0" fontId="36" fillId="67" borderId="0" xfId="0" applyFont="1" applyFill="1" applyAlignment="1">
      <alignment vertical="center"/>
    </xf>
    <xf numFmtId="175" fontId="279" fillId="67" borderId="0" xfId="0" applyNumberFormat="1" applyFont="1" applyFill="1" applyAlignment="1">
      <alignment vertical="center"/>
    </xf>
    <xf numFmtId="175" fontId="279" fillId="67" borderId="0" xfId="20519" applyNumberFormat="1" applyFont="1" applyFill="1" applyAlignment="1">
      <alignment vertical="center"/>
    </xf>
    <xf numFmtId="0" fontId="279" fillId="67" borderId="0" xfId="0" applyFont="1" applyFill="1" applyAlignment="1">
      <alignment vertical="center"/>
    </xf>
    <xf numFmtId="0" fontId="36" fillId="67" borderId="0" xfId="0" applyFont="1" applyFill="1" applyAlignment="1">
      <alignment wrapText="1"/>
    </xf>
    <xf numFmtId="0" fontId="276" fillId="67" borderId="0" xfId="0" applyFont="1" applyFill="1" applyAlignment="1">
      <alignment wrapText="1"/>
    </xf>
    <xf numFmtId="167" fontId="278" fillId="67" borderId="0" xfId="0" applyNumberFormat="1" applyFont="1" applyFill="1"/>
    <xf numFmtId="0" fontId="2" fillId="67" borderId="0" xfId="2612" applyFont="1" applyFill="1" applyAlignment="1">
      <alignment horizontal="center" vertical="center"/>
    </xf>
    <xf numFmtId="0" fontId="287" fillId="67" borderId="0" xfId="2612" applyFont="1" applyFill="1" applyAlignment="1">
      <alignment vertical="center"/>
    </xf>
    <xf numFmtId="3" fontId="2" fillId="67" borderId="0" xfId="2612" applyNumberFormat="1" applyFont="1" applyFill="1" applyAlignment="1">
      <alignment vertical="center"/>
    </xf>
    <xf numFmtId="0" fontId="2" fillId="67" borderId="0" xfId="2612" applyFont="1" applyFill="1" applyAlignment="1">
      <alignment vertical="center"/>
    </xf>
    <xf numFmtId="0" fontId="111" fillId="67" borderId="0" xfId="2612" applyFont="1" applyFill="1" applyAlignment="1">
      <alignment horizontal="center" vertical="center" wrapText="1"/>
    </xf>
    <xf numFmtId="0" fontId="81" fillId="67" borderId="0" xfId="2612" quotePrefix="1" applyFont="1" applyFill="1" applyAlignment="1">
      <alignment horizontal="center" vertical="center" wrapText="1"/>
    </xf>
    <xf numFmtId="0" fontId="81" fillId="67" borderId="0" xfId="2612" applyFont="1" applyFill="1" applyBorder="1" applyAlignment="1">
      <alignment vertical="center" wrapText="1"/>
    </xf>
    <xf numFmtId="0" fontId="264"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4" fillId="67" borderId="0" xfId="0" applyFont="1" applyFill="1" applyAlignment="1">
      <alignment horizontal="left" vertical="center"/>
    </xf>
    <xf numFmtId="0" fontId="276" fillId="67" borderId="0" xfId="0" applyNumberFormat="1" applyFont="1" applyFill="1"/>
    <xf numFmtId="0" fontId="279" fillId="67" borderId="0" xfId="0" applyNumberFormat="1" applyFont="1" applyFill="1"/>
    <xf numFmtId="0" fontId="279" fillId="67" borderId="0" xfId="0" applyFont="1" applyFill="1"/>
    <xf numFmtId="0" fontId="36" fillId="67" borderId="0" xfId="0" applyNumberFormat="1" applyFont="1" applyFill="1"/>
    <xf numFmtId="0" fontId="283" fillId="67" borderId="0" xfId="0" applyFont="1" applyFill="1"/>
    <xf numFmtId="3" fontId="276" fillId="67" borderId="51" xfId="2612" applyNumberFormat="1" applyFont="1" applyFill="1" applyBorder="1" applyAlignment="1">
      <alignment horizontal="center" vertical="center" wrapText="1"/>
    </xf>
    <xf numFmtId="0" fontId="264" fillId="67" borderId="0" xfId="2612" applyFont="1" applyFill="1" applyBorder="1" applyAlignment="1">
      <alignment horizontal="left" vertical="center" wrapText="1"/>
    </xf>
    <xf numFmtId="0" fontId="283" fillId="67" borderId="0" xfId="2612" applyFont="1" applyFill="1" applyBorder="1" applyAlignment="1">
      <alignment horizontal="right" vertical="center"/>
    </xf>
    <xf numFmtId="3" fontId="2" fillId="67" borderId="0" xfId="2612" applyNumberFormat="1" applyFont="1" applyFill="1" applyAlignment="1">
      <alignment horizontal="center" vertical="center"/>
    </xf>
    <xf numFmtId="3" fontId="278" fillId="67" borderId="0" xfId="0" applyNumberFormat="1" applyFont="1" applyFill="1" applyAlignment="1">
      <alignment horizontal="center"/>
    </xf>
    <xf numFmtId="0" fontId="36" fillId="68" borderId="0" xfId="0" applyFont="1" applyFill="1"/>
    <xf numFmtId="174" fontId="36" fillId="67" borderId="0" xfId="20514" applyFont="1" applyFill="1"/>
    <xf numFmtId="167" fontId="276" fillId="67" borderId="0" xfId="0" applyNumberFormat="1" applyFont="1" applyFill="1"/>
    <xf numFmtId="0" fontId="298" fillId="67" borderId="0" xfId="0" applyFont="1" applyFill="1"/>
    <xf numFmtId="4" fontId="4" fillId="67" borderId="0" xfId="0" applyNumberFormat="1" applyFont="1" applyFill="1"/>
    <xf numFmtId="0" fontId="276" fillId="67" borderId="55" xfId="0" applyFont="1" applyFill="1" applyBorder="1" applyAlignment="1">
      <alignment horizontal="center" vertical="center" wrapText="1"/>
    </xf>
    <xf numFmtId="0" fontId="276" fillId="67" borderId="56" xfId="0" applyFont="1" applyFill="1" applyBorder="1" applyAlignment="1">
      <alignment horizontal="center" vertical="center" wrapText="1"/>
    </xf>
    <xf numFmtId="0" fontId="276" fillId="67" borderId="51" xfId="0" applyFont="1" applyFill="1" applyBorder="1" applyAlignment="1">
      <alignment horizontal="center" vertical="center" wrapText="1"/>
    </xf>
    <xf numFmtId="0" fontId="276" fillId="67" borderId="51" xfId="0" applyFont="1" applyFill="1" applyBorder="1" applyAlignment="1">
      <alignment horizontal="left" vertical="center" wrapText="1"/>
    </xf>
    <xf numFmtId="0" fontId="276" fillId="67" borderId="66" xfId="0" applyFont="1" applyFill="1" applyBorder="1" applyAlignment="1">
      <alignment horizontal="center" vertical="center" wrapText="1"/>
    </xf>
    <xf numFmtId="0" fontId="276" fillId="67" borderId="51" xfId="2612" applyFont="1" applyFill="1" applyBorder="1" applyAlignment="1">
      <alignment horizontal="center" vertical="center"/>
    </xf>
    <xf numFmtId="0" fontId="289" fillId="0" borderId="55" xfId="2652" applyFont="1" applyFill="1" applyBorder="1" applyAlignment="1">
      <alignment horizontal="center" vertical="center"/>
    </xf>
    <xf numFmtId="0" fontId="288" fillId="0" borderId="55" xfId="2652" applyFont="1" applyFill="1" applyBorder="1" applyAlignment="1">
      <alignment horizontal="center" vertical="center"/>
    </xf>
    <xf numFmtId="0" fontId="288" fillId="67" borderId="55" xfId="2652" applyFont="1" applyFill="1" applyBorder="1" applyAlignment="1">
      <alignment horizontal="center" vertical="center"/>
    </xf>
    <xf numFmtId="357" fontId="288" fillId="0" borderId="55" xfId="2652" applyNumberFormat="1" applyFont="1" applyFill="1" applyBorder="1" applyAlignment="1">
      <alignment horizontal="center" vertical="center"/>
    </xf>
    <xf numFmtId="0" fontId="36" fillId="68" borderId="0" xfId="0" applyNumberFormat="1" applyFont="1" applyFill="1"/>
    <xf numFmtId="3" fontId="280" fillId="67" borderId="51" xfId="2612" applyNumberFormat="1" applyFont="1" applyFill="1" applyBorder="1" applyAlignment="1">
      <alignment horizontal="right" vertical="center" wrapText="1"/>
    </xf>
    <xf numFmtId="0" fontId="262" fillId="67" borderId="0" xfId="0" applyFont="1" applyFill="1"/>
    <xf numFmtId="0" fontId="262" fillId="67" borderId="0" xfId="0" applyFont="1" applyFill="1" applyAlignment="1">
      <alignment horizontal="left"/>
    </xf>
    <xf numFmtId="0" fontId="262" fillId="67" borderId="0" xfId="0" applyFont="1" applyFill="1" applyAlignment="1">
      <alignment horizontal="center"/>
    </xf>
    <xf numFmtId="0" fontId="276" fillId="67" borderId="55" xfId="0" applyFont="1" applyFill="1" applyBorder="1" applyAlignment="1">
      <alignment horizontal="left" vertical="center" wrapText="1"/>
    </xf>
    <xf numFmtId="0" fontId="36" fillId="67" borderId="55" xfId="0" applyFont="1" applyFill="1" applyBorder="1" applyAlignment="1">
      <alignment horizontal="center" vertical="center" wrapText="1"/>
    </xf>
    <xf numFmtId="0" fontId="36" fillId="67" borderId="55" xfId="0" applyFont="1" applyFill="1" applyBorder="1" applyAlignment="1">
      <alignment vertical="center" wrapText="1"/>
    </xf>
    <xf numFmtId="4" fontId="36" fillId="67" borderId="51" xfId="0" applyNumberFormat="1" applyFont="1" applyFill="1" applyBorder="1" applyAlignment="1">
      <alignment horizontal="center" vertical="center" wrapText="1"/>
    </xf>
    <xf numFmtId="0" fontId="36" fillId="67" borderId="66" xfId="0" applyFont="1" applyFill="1" applyBorder="1" applyAlignment="1">
      <alignment horizontal="center" vertical="center" wrapText="1"/>
    </xf>
    <xf numFmtId="0" fontId="81" fillId="67" borderId="51" xfId="2550" applyFont="1" applyFill="1" applyBorder="1" applyAlignment="1">
      <alignment horizontal="left" vertical="center" wrapText="1"/>
    </xf>
    <xf numFmtId="0" fontId="36" fillId="67" borderId="51" xfId="20514" applyNumberFormat="1" applyFont="1" applyFill="1" applyBorder="1" applyAlignment="1">
      <alignment horizontal="center" vertical="center" wrapText="1"/>
    </xf>
    <xf numFmtId="1" fontId="36" fillId="67" borderId="51" xfId="0" applyNumberFormat="1" applyFont="1" applyFill="1" applyBorder="1" applyAlignment="1">
      <alignment horizontal="center" vertical="center" shrinkToFit="1"/>
    </xf>
    <xf numFmtId="4" fontId="36" fillId="67" borderId="51" xfId="20514" applyNumberFormat="1" applyFont="1" applyFill="1" applyBorder="1" applyAlignment="1">
      <alignment horizontal="right" vertical="center" wrapText="1" shrinkToFit="1"/>
    </xf>
    <xf numFmtId="0" fontId="276" fillId="67" borderId="9" xfId="2612" applyFont="1" applyFill="1" applyBorder="1" applyAlignment="1">
      <alignment horizontal="center" vertical="center" wrapText="1"/>
    </xf>
    <xf numFmtId="0" fontId="276" fillId="67" borderId="51" xfId="2612" applyFont="1" applyFill="1" applyBorder="1" applyAlignment="1">
      <alignment horizontal="center" vertical="center" wrapText="1"/>
    </xf>
    <xf numFmtId="0" fontId="276" fillId="67" borderId="51" xfId="2612" applyFont="1" applyFill="1" applyBorder="1" applyAlignment="1">
      <alignment horizontal="center" vertical="center"/>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276" fillId="67" borderId="55"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0" fontId="283" fillId="67" borderId="8" xfId="2612" applyFont="1" applyFill="1" applyBorder="1" applyAlignment="1">
      <alignment horizontal="right" vertical="center"/>
    </xf>
    <xf numFmtId="0" fontId="276" fillId="67" borderId="52" xfId="2612" applyFont="1" applyFill="1" applyBorder="1" applyAlignment="1">
      <alignment horizontal="center" vertical="center" wrapText="1"/>
    </xf>
    <xf numFmtId="174" fontId="279" fillId="67" borderId="51" xfId="20514" applyFont="1" applyFill="1" applyBorder="1" applyAlignment="1">
      <alignment horizontal="right" vertical="center" wrapText="1"/>
    </xf>
    <xf numFmtId="4" fontId="279" fillId="67" borderId="51" xfId="2612" applyNumberFormat="1" applyFont="1" applyFill="1" applyBorder="1" applyAlignment="1">
      <alignment horizontal="right" vertical="center"/>
    </xf>
    <xf numFmtId="174" fontId="36" fillId="67" borderId="66" xfId="20514" applyFont="1" applyFill="1" applyBorder="1" applyAlignment="1">
      <alignment horizontal="right" vertical="center" wrapText="1"/>
    </xf>
    <xf numFmtId="174" fontId="36" fillId="67" borderId="66" xfId="20514" applyFont="1" applyFill="1" applyBorder="1" applyAlignment="1" applyProtection="1">
      <alignment horizontal="right" vertical="center" wrapText="1"/>
      <protection locked="0"/>
    </xf>
    <xf numFmtId="174" fontId="36" fillId="67" borderId="68" xfId="20514" applyFont="1" applyFill="1" applyBorder="1" applyAlignment="1">
      <alignment horizontal="right" vertical="center" wrapText="1"/>
    </xf>
    <xf numFmtId="0" fontId="36" fillId="67" borderId="51" xfId="0" applyFont="1" applyFill="1" applyBorder="1" applyAlignment="1">
      <alignment horizontal="justify" vertical="center" wrapText="1"/>
    </xf>
    <xf numFmtId="0" fontId="280" fillId="67" borderId="0" xfId="0" applyNumberFormat="1" applyFont="1" applyFill="1"/>
    <xf numFmtId="4" fontId="279" fillId="67" borderId="51" xfId="2612" applyNumberFormat="1" applyFont="1" applyFill="1" applyBorder="1" applyAlignment="1">
      <alignment horizontal="right" vertical="center" wrapText="1"/>
    </xf>
    <xf numFmtId="3" fontId="276" fillId="67" borderId="51" xfId="2612" applyNumberFormat="1" applyFont="1" applyFill="1" applyBorder="1" applyAlignment="1">
      <alignment vertical="center" wrapText="1"/>
    </xf>
    <xf numFmtId="0" fontId="276" fillId="67" borderId="51" xfId="0" applyFont="1" applyFill="1" applyBorder="1" applyAlignment="1">
      <alignment horizontal="center" vertical="center" wrapText="1"/>
    </xf>
    <xf numFmtId="3" fontId="276" fillId="67" borderId="51" xfId="2612" applyNumberFormat="1" applyFont="1" applyFill="1" applyBorder="1" applyAlignment="1">
      <alignment vertical="center"/>
    </xf>
    <xf numFmtId="0" fontId="279" fillId="67" borderId="51" xfId="2652" applyFont="1" applyFill="1" applyBorder="1" applyAlignment="1">
      <alignment horizontal="justify" vertical="center" wrapText="1"/>
    </xf>
    <xf numFmtId="3" fontId="279" fillId="67" borderId="51" xfId="2612" applyNumberFormat="1" applyFont="1" applyFill="1" applyBorder="1" applyAlignment="1">
      <alignment horizontal="right" vertical="center"/>
    </xf>
    <xf numFmtId="3" fontId="279" fillId="67" borderId="51" xfId="2612" applyNumberFormat="1" applyFont="1" applyFill="1" applyBorder="1" applyAlignment="1">
      <alignment vertical="center"/>
    </xf>
    <xf numFmtId="2" fontId="280" fillId="67" borderId="0" xfId="0" applyNumberFormat="1" applyFont="1" applyFill="1"/>
    <xf numFmtId="0" fontId="36" fillId="67" borderId="0" xfId="2612" applyFont="1" applyFill="1" applyBorder="1" applyAlignment="1">
      <alignment vertical="center"/>
    </xf>
    <xf numFmtId="0" fontId="36" fillId="69" borderId="0" xfId="0" applyFont="1" applyFill="1"/>
    <xf numFmtId="16" fontId="227" fillId="0" borderId="51" xfId="0" quotePrefix="1" applyNumberFormat="1" applyFont="1" applyBorder="1" applyAlignment="1">
      <alignment horizontal="center" vertical="center" wrapText="1"/>
    </xf>
    <xf numFmtId="0" fontId="81" fillId="68" borderId="51" xfId="0" quotePrefix="1" applyFont="1" applyFill="1" applyBorder="1" applyAlignment="1">
      <alignment horizontal="center" vertical="center" wrapText="1"/>
    </xf>
    <xf numFmtId="0" fontId="81" fillId="68" borderId="51" xfId="0" applyFont="1" applyFill="1" applyBorder="1" applyAlignment="1">
      <alignment vertical="center" wrapText="1"/>
    </xf>
    <xf numFmtId="0" fontId="36" fillId="68" borderId="51" xfId="0" applyFont="1" applyFill="1" applyBorder="1" applyAlignment="1">
      <alignment horizontal="center" vertical="center" wrapText="1"/>
    </xf>
    <xf numFmtId="0" fontId="81" fillId="68" borderId="51" xfId="0" applyFont="1" applyFill="1" applyBorder="1" applyAlignment="1">
      <alignment horizontal="center" vertical="center" wrapText="1"/>
    </xf>
    <xf numFmtId="4" fontId="36" fillId="68" borderId="51" xfId="20514" applyNumberFormat="1" applyFont="1" applyFill="1" applyBorder="1" applyAlignment="1">
      <alignment horizontal="right" vertical="center" wrapText="1"/>
    </xf>
    <xf numFmtId="4" fontId="81" fillId="68" borderId="51" xfId="20514" applyNumberFormat="1" applyFont="1" applyFill="1" applyBorder="1" applyAlignment="1">
      <alignment horizontal="right" vertical="center" wrapText="1"/>
    </xf>
    <xf numFmtId="174" fontId="279" fillId="68" borderId="51" xfId="20514" applyNumberFormat="1" applyFont="1" applyFill="1" applyBorder="1" applyAlignment="1">
      <alignment horizontal="right" vertical="center" wrapText="1"/>
    </xf>
    <xf numFmtId="0" fontId="296" fillId="68" borderId="0" xfId="0" applyFont="1" applyFill="1"/>
    <xf numFmtId="0" fontId="279" fillId="68" borderId="51" xfId="0" applyFont="1" applyFill="1" applyBorder="1" applyAlignment="1">
      <alignment horizontal="center" vertical="center" wrapText="1"/>
    </xf>
    <xf numFmtId="0" fontId="279" fillId="68" borderId="51" xfId="0" applyFont="1" applyFill="1" applyBorder="1" applyAlignment="1">
      <alignment horizontal="left" vertical="center" wrapText="1"/>
    </xf>
    <xf numFmtId="0" fontId="276" fillId="68" borderId="51" xfId="0" applyFont="1" applyFill="1" applyBorder="1" applyAlignment="1">
      <alignment horizontal="center" vertical="center" wrapText="1"/>
    </xf>
    <xf numFmtId="4" fontId="279" fillId="68" borderId="51" xfId="20514" applyNumberFormat="1" applyFont="1" applyFill="1" applyBorder="1" applyAlignment="1">
      <alignment horizontal="right" vertical="center" wrapText="1"/>
    </xf>
    <xf numFmtId="0" fontId="279" fillId="68" borderId="66" xfId="0" applyFont="1" applyFill="1" applyBorder="1" applyAlignment="1">
      <alignment horizontal="center" vertical="center" wrapText="1"/>
    </xf>
    <xf numFmtId="0" fontId="276" fillId="68" borderId="0" xfId="0" applyFont="1" applyFill="1"/>
    <xf numFmtId="4" fontId="280" fillId="67" borderId="51" xfId="20514" applyNumberFormat="1" applyFont="1" applyFill="1" applyBorder="1" applyAlignment="1">
      <alignment horizontal="right" vertical="center" wrapText="1"/>
    </xf>
    <xf numFmtId="0" fontId="36" fillId="67" borderId="51" xfId="2550" quotePrefix="1" applyFont="1" applyFill="1" applyBorder="1" applyAlignment="1">
      <alignment horizontal="left" vertical="center" wrapText="1"/>
    </xf>
    <xf numFmtId="0" fontId="276" fillId="67" borderId="51" xfId="0" applyFont="1" applyFill="1" applyBorder="1" applyAlignment="1">
      <alignment horizontal="center" vertical="center" wrapText="1"/>
    </xf>
    <xf numFmtId="0" fontId="276" fillId="67" borderId="51" xfId="2612" applyFont="1" applyFill="1" applyBorder="1" applyAlignment="1">
      <alignment horizontal="center" vertical="center"/>
    </xf>
    <xf numFmtId="0" fontId="286" fillId="67" borderId="0" xfId="2612" applyFont="1" applyFill="1"/>
    <xf numFmtId="0" fontId="289" fillId="0" borderId="51" xfId="2652" applyFont="1" applyFill="1" applyBorder="1" applyAlignment="1">
      <alignment horizontal="center" vertical="center"/>
    </xf>
    <xf numFmtId="0" fontId="291" fillId="0" borderId="71" xfId="2652" applyFont="1" applyFill="1" applyBorder="1" applyAlignment="1">
      <alignment horizontal="center" vertical="center" wrapText="1"/>
    </xf>
    <xf numFmtId="0" fontId="0" fillId="0" borderId="6" xfId="0" applyBorder="1"/>
    <xf numFmtId="0" fontId="0" fillId="0" borderId="9" xfId="0" applyBorder="1"/>
    <xf numFmtId="0" fontId="289" fillId="0" borderId="55" xfId="2652" applyFont="1" applyFill="1" applyBorder="1" applyAlignment="1">
      <alignment horizontal="center" vertical="center"/>
    </xf>
    <xf numFmtId="0" fontId="282" fillId="0" borderId="51" xfId="0" applyFont="1" applyBorder="1" applyAlignment="1">
      <alignment horizontal="justify" vertical="center" wrapText="1"/>
    </xf>
    <xf numFmtId="0" fontId="269" fillId="0" borderId="0" xfId="2652" applyFont="1" applyFill="1" applyAlignment="1">
      <alignment horizontal="center"/>
    </xf>
    <xf numFmtId="0" fontId="269" fillId="0" borderId="0" xfId="2652" applyFont="1" applyFill="1" applyAlignment="1">
      <alignment horizontal="center" vertical="center" wrapText="1"/>
    </xf>
    <xf numFmtId="0" fontId="270" fillId="0" borderId="0" xfId="2652" applyFont="1" applyFill="1" applyAlignment="1">
      <alignment horizontal="center" vertical="center" wrapText="1"/>
    </xf>
    <xf numFmtId="0" fontId="291" fillId="0" borderId="66" xfId="2652" applyFont="1" applyBorder="1" applyAlignment="1">
      <alignment horizontal="center" vertical="center" wrapText="1"/>
    </xf>
    <xf numFmtId="0" fontId="291" fillId="0" borderId="9" xfId="2652" applyFont="1" applyBorder="1" applyAlignment="1">
      <alignment horizontal="center" vertical="center" wrapText="1"/>
    </xf>
    <xf numFmtId="0" fontId="291" fillId="0" borderId="51" xfId="2652" applyFont="1" applyBorder="1" applyAlignment="1">
      <alignment horizontal="center" vertical="center" wrapText="1"/>
    </xf>
    <xf numFmtId="3" fontId="294" fillId="67" borderId="70" xfId="0" applyNumberFormat="1" applyFont="1" applyFill="1" applyBorder="1" applyAlignment="1">
      <alignment horizontal="center" vertical="center" wrapText="1"/>
    </xf>
    <xf numFmtId="3" fontId="294" fillId="67" borderId="6" xfId="0" applyNumberFormat="1" applyFont="1" applyFill="1" applyBorder="1" applyAlignment="1">
      <alignment horizontal="center" vertical="center" wrapText="1"/>
    </xf>
    <xf numFmtId="3" fontId="294" fillId="67" borderId="9" xfId="0" applyNumberFormat="1" applyFont="1" applyFill="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0" fillId="0" borderId="0" xfId="0" applyFont="1" applyAlignment="1">
      <alignment horizontal="center" vertical="center" wrapText="1"/>
    </xf>
    <xf numFmtId="0" fontId="290" fillId="0" borderId="0" xfId="0" applyFont="1" applyAlignment="1">
      <alignment horizontal="center" vertical="center"/>
    </xf>
    <xf numFmtId="0" fontId="266" fillId="0" borderId="8" xfId="0" applyFont="1" applyBorder="1" applyAlignment="1">
      <alignment horizontal="right" vertical="center"/>
    </xf>
    <xf numFmtId="0" fontId="292" fillId="0" borderId="66" xfId="0" applyFont="1" applyBorder="1" applyAlignment="1">
      <alignment horizontal="center" vertical="center" wrapText="1"/>
    </xf>
    <xf numFmtId="0" fontId="292" fillId="0" borderId="6" xfId="0" applyFont="1" applyBorder="1" applyAlignment="1">
      <alignment horizontal="center" vertical="center" wrapText="1"/>
    </xf>
    <xf numFmtId="0" fontId="292" fillId="0" borderId="9" xfId="0" applyFont="1" applyBorder="1" applyAlignment="1">
      <alignment horizontal="center" vertical="center" wrapText="1"/>
    </xf>
    <xf numFmtId="0" fontId="292" fillId="0" borderId="55" xfId="0" applyFont="1" applyBorder="1" applyAlignment="1">
      <alignment horizontal="center" vertical="center" wrapText="1"/>
    </xf>
    <xf numFmtId="0" fontId="292" fillId="0" borderId="67" xfId="0" applyFont="1" applyBorder="1" applyAlignment="1">
      <alignment horizontal="center" vertical="center" wrapText="1"/>
    </xf>
    <xf numFmtId="0" fontId="292" fillId="0" borderId="56" xfId="0" applyFont="1" applyBorder="1" applyAlignment="1">
      <alignment horizontal="center" vertical="center" wrapText="1"/>
    </xf>
    <xf numFmtId="0" fontId="292" fillId="0" borderId="51" xfId="0" applyFont="1" applyBorder="1" applyAlignment="1">
      <alignment horizontal="center" vertical="center" wrapText="1"/>
    </xf>
    <xf numFmtId="0" fontId="279" fillId="67" borderId="66" xfId="2612" applyFont="1" applyFill="1" applyBorder="1" applyAlignment="1">
      <alignment horizontal="center" vertical="center" wrapText="1"/>
    </xf>
    <xf numFmtId="0" fontId="279" fillId="67" borderId="9" xfId="2612" applyFont="1" applyFill="1" applyBorder="1" applyAlignment="1">
      <alignment horizontal="center" vertical="center" wrapText="1"/>
    </xf>
    <xf numFmtId="0" fontId="276" fillId="67" borderId="51" xfId="2612" applyFont="1" applyFill="1" applyBorder="1" applyAlignment="1">
      <alignment horizontal="center" vertical="center" wrapText="1"/>
    </xf>
    <xf numFmtId="0" fontId="276" fillId="67" borderId="51" xfId="2612" applyFont="1" applyFill="1" applyBorder="1" applyAlignment="1">
      <alignment horizontal="center" vertical="center"/>
    </xf>
    <xf numFmtId="3" fontId="276" fillId="67" borderId="55" xfId="2612" applyNumberFormat="1"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76" fillId="67" borderId="55" xfId="2612" applyFont="1" applyFill="1" applyBorder="1" applyAlignment="1">
      <alignment horizontal="center" vertical="center"/>
    </xf>
    <xf numFmtId="0" fontId="276" fillId="67" borderId="67" xfId="2612" applyFont="1" applyFill="1" applyBorder="1" applyAlignment="1">
      <alignment horizontal="center" vertical="center"/>
    </xf>
    <xf numFmtId="0" fontId="276" fillId="67" borderId="56" xfId="2612" applyFont="1" applyFill="1" applyBorder="1" applyAlignment="1">
      <alignment horizontal="center" vertical="center"/>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276" fillId="67" borderId="55" xfId="2612" applyFont="1" applyFill="1" applyBorder="1" applyAlignment="1">
      <alignment horizontal="center" vertical="center" wrapText="1"/>
    </xf>
    <xf numFmtId="0" fontId="276" fillId="67" borderId="67"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0" fontId="283" fillId="67" borderId="8" xfId="2612" applyFont="1" applyFill="1" applyBorder="1" applyAlignment="1">
      <alignment horizontal="right" vertical="center"/>
    </xf>
    <xf numFmtId="0" fontId="279" fillId="67" borderId="51" xfId="2612" applyFont="1" applyFill="1" applyBorder="1" applyAlignment="1">
      <alignment horizontal="center" vertical="center" wrapText="1"/>
    </xf>
    <xf numFmtId="0" fontId="297" fillId="67" borderId="0" xfId="0" applyFont="1" applyFill="1" applyAlignment="1">
      <alignment horizontal="center" vertical="center" wrapText="1"/>
    </xf>
    <xf numFmtId="0" fontId="276" fillId="67" borderId="66" xfId="2612" applyFont="1" applyFill="1" applyBorder="1" applyAlignment="1">
      <alignment horizontal="center" vertical="center" wrapText="1"/>
    </xf>
    <xf numFmtId="0" fontId="276" fillId="67" borderId="6" xfId="2612" applyFont="1" applyFill="1" applyBorder="1" applyAlignment="1">
      <alignment horizontal="center" vertical="center" wrapText="1"/>
    </xf>
    <xf numFmtId="0" fontId="276" fillId="67" borderId="9" xfId="2612" applyFont="1" applyFill="1" applyBorder="1" applyAlignment="1">
      <alignment horizontal="center" vertical="center" wrapText="1"/>
    </xf>
    <xf numFmtId="0" fontId="36" fillId="67" borderId="0" xfId="2612" applyFont="1" applyFill="1" applyAlignment="1">
      <alignment horizontal="justify" vertical="center" wrapText="1"/>
    </xf>
    <xf numFmtId="0" fontId="279" fillId="67" borderId="55" xfId="2612" applyFont="1" applyFill="1" applyBorder="1" applyAlignment="1">
      <alignment horizontal="center" vertical="center" wrapText="1"/>
    </xf>
    <xf numFmtId="0" fontId="279" fillId="67" borderId="67" xfId="2612" applyFont="1" applyFill="1" applyBorder="1" applyAlignment="1">
      <alignment horizontal="center" vertical="center" wrapText="1"/>
    </xf>
    <xf numFmtId="0" fontId="279" fillId="67" borderId="52" xfId="2612" applyFont="1" applyFill="1" applyBorder="1" applyAlignment="1">
      <alignment horizontal="center" vertical="center" wrapText="1"/>
    </xf>
    <xf numFmtId="0" fontId="279" fillId="67" borderId="56" xfId="2612" applyFont="1" applyFill="1" applyBorder="1" applyAlignment="1">
      <alignment horizontal="center" vertical="center" wrapText="1"/>
    </xf>
    <xf numFmtId="0" fontId="276" fillId="67" borderId="70" xfId="2612" applyFont="1" applyFill="1" applyBorder="1" applyAlignment="1">
      <alignment horizontal="center" vertical="center" wrapText="1"/>
    </xf>
    <xf numFmtId="0" fontId="276" fillId="67" borderId="52" xfId="2612" applyFont="1" applyFill="1" applyBorder="1" applyAlignment="1">
      <alignment horizontal="center" vertical="center" wrapText="1"/>
    </xf>
    <xf numFmtId="0" fontId="267" fillId="67" borderId="0" xfId="0" applyFont="1" applyFill="1" applyAlignment="1">
      <alignment horizontal="center" vertical="center" wrapText="1"/>
    </xf>
    <xf numFmtId="0" fontId="267" fillId="67" borderId="8" xfId="2612" applyFont="1" applyFill="1" applyBorder="1" applyAlignment="1">
      <alignment horizontal="right" vertical="center"/>
    </xf>
    <xf numFmtId="3" fontId="276" fillId="67" borderId="66" xfId="2612" applyNumberFormat="1" applyFont="1" applyFill="1" applyBorder="1" applyAlignment="1">
      <alignment horizontal="center" vertical="center" wrapText="1"/>
    </xf>
    <xf numFmtId="3" fontId="276" fillId="67" borderId="9" xfId="2612" applyNumberFormat="1" applyFont="1" applyFill="1" applyBorder="1" applyAlignment="1">
      <alignment horizontal="center" vertical="center" wrapText="1"/>
    </xf>
    <xf numFmtId="3" fontId="276" fillId="67" borderId="69" xfId="2612" applyNumberFormat="1" applyFont="1" applyFill="1" applyBorder="1" applyAlignment="1">
      <alignment horizontal="center" vertical="center" wrapText="1"/>
    </xf>
    <xf numFmtId="3" fontId="276" fillId="67" borderId="56" xfId="2612" applyNumberFormat="1" applyFont="1" applyFill="1" applyBorder="1" applyAlignment="1">
      <alignment horizontal="center" vertical="center" wrapText="1"/>
    </xf>
    <xf numFmtId="0" fontId="264" fillId="67" borderId="0" xfId="2612" applyFont="1" applyFill="1" applyBorder="1" applyAlignment="1">
      <alignment horizontal="left" vertical="center" wrapText="1"/>
    </xf>
    <xf numFmtId="0" fontId="81" fillId="67" borderId="0" xfId="2612" applyFont="1" applyFill="1" applyBorder="1" applyAlignment="1">
      <alignment horizontal="left" vertical="center" wrapText="1"/>
    </xf>
    <xf numFmtId="0" fontId="111" fillId="67" borderId="0" xfId="2612" applyFont="1" applyFill="1" applyBorder="1" applyAlignment="1">
      <alignment horizontal="left" vertical="center" wrapText="1"/>
    </xf>
    <xf numFmtId="0" fontId="293" fillId="67" borderId="51" xfId="20516" applyFont="1" applyFill="1" applyBorder="1" applyAlignment="1">
      <alignment horizontal="center" vertical="center" wrapText="1"/>
    </xf>
    <xf numFmtId="0" fontId="292" fillId="67" borderId="55" xfId="0" applyFont="1" applyFill="1" applyBorder="1" applyAlignment="1">
      <alignment horizontal="center" vertical="center"/>
    </xf>
    <xf numFmtId="0" fontId="292" fillId="67" borderId="67" xfId="0" applyFont="1" applyFill="1" applyBorder="1" applyAlignment="1">
      <alignment horizontal="center" vertical="center"/>
    </xf>
    <xf numFmtId="0" fontId="292" fillId="67" borderId="56" xfId="0" applyFont="1" applyFill="1" applyBorder="1" applyAlignment="1">
      <alignment horizontal="center" vertical="center"/>
    </xf>
    <xf numFmtId="0" fontId="297" fillId="67" borderId="0" xfId="0" applyFont="1" applyFill="1" applyBorder="1" applyAlignment="1">
      <alignment horizontal="right"/>
    </xf>
    <xf numFmtId="0" fontId="297" fillId="67" borderId="8" xfId="0" applyFont="1" applyFill="1" applyBorder="1" applyAlignment="1">
      <alignment horizontal="right"/>
    </xf>
    <xf numFmtId="0" fontId="292" fillId="67" borderId="51" xfId="20516" applyFont="1" applyFill="1" applyBorder="1" applyAlignment="1">
      <alignment horizontal="center" vertical="center" wrapText="1"/>
    </xf>
    <xf numFmtId="0" fontId="276" fillId="67" borderId="71" xfId="2612" applyFont="1" applyFill="1" applyBorder="1" applyAlignment="1">
      <alignment horizontal="center" vertical="center" wrapText="1"/>
    </xf>
    <xf numFmtId="0" fontId="276" fillId="67" borderId="66" xfId="2612" applyFont="1" applyFill="1" applyBorder="1" applyAlignment="1">
      <alignment horizontal="center" vertical="center"/>
    </xf>
    <xf numFmtId="0" fontId="276" fillId="67" borderId="6" xfId="2612" applyFont="1" applyFill="1" applyBorder="1" applyAlignment="1">
      <alignment horizontal="center" vertical="center"/>
    </xf>
    <xf numFmtId="0" fontId="276" fillId="67" borderId="9" xfId="2612" applyFont="1" applyFill="1" applyBorder="1" applyAlignment="1">
      <alignment horizontal="center" vertical="center"/>
    </xf>
    <xf numFmtId="0" fontId="111" fillId="0" borderId="51" xfId="20517" applyFont="1" applyFill="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Border="1" applyAlignment="1">
      <alignment horizontal="center"/>
    </xf>
    <xf numFmtId="0" fontId="111" fillId="0" borderId="51" xfId="2771" applyFont="1" applyBorder="1" applyAlignment="1">
      <alignment horizontal="center" vertical="center" wrapText="1"/>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260" fillId="0" borderId="0" xfId="20511" applyFont="1" applyAlignment="1">
      <alignment horizontal="center" vertical="center"/>
    </xf>
    <xf numFmtId="0" fontId="262" fillId="0" borderId="0" xfId="2612" applyFont="1" applyFill="1" applyBorder="1" applyAlignment="1" applyProtection="1">
      <alignment horizontal="center" vertical="center" wrapText="1"/>
      <protection locked="0"/>
    </xf>
    <xf numFmtId="0" fontId="264" fillId="0" borderId="0" xfId="20511" applyFont="1" applyBorder="1" applyAlignment="1">
      <alignment horizontal="right" vertical="center"/>
    </xf>
    <xf numFmtId="0" fontId="5" fillId="0" borderId="51" xfId="2612" applyFont="1" applyFill="1" applyBorder="1" applyAlignment="1" applyProtection="1">
      <alignment horizontal="center" vertical="center" wrapText="1"/>
      <protection locked="0"/>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Fill="1" applyBorder="1" applyAlignment="1" applyProtection="1">
      <alignment horizontal="center" vertical="center" wrapText="1"/>
      <protection locked="0"/>
    </xf>
    <xf numFmtId="0" fontId="5" fillId="0" borderId="6" xfId="2612" applyFont="1" applyFill="1" applyBorder="1" applyAlignment="1" applyProtection="1">
      <alignment horizontal="center" vertical="center" wrapText="1"/>
      <protection locked="0"/>
    </xf>
    <xf numFmtId="0" fontId="5" fillId="0" borderId="9" xfId="2612" applyFont="1" applyFill="1" applyBorder="1" applyAlignment="1" applyProtection="1">
      <alignment horizontal="center" vertical="center" wrapText="1"/>
      <protection locked="0"/>
    </xf>
    <xf numFmtId="0" fontId="259" fillId="0" borderId="55" xfId="20511" applyFont="1" applyBorder="1" applyAlignment="1">
      <alignment horizontal="center" vertical="center"/>
    </xf>
    <xf numFmtId="0" fontId="259" fillId="0" borderId="67" xfId="20511" applyFont="1" applyBorder="1" applyAlignment="1">
      <alignment horizontal="center" vertical="center"/>
    </xf>
    <xf numFmtId="0" fontId="259" fillId="0" borderId="56" xfId="20511" applyFont="1" applyBorder="1" applyAlignment="1">
      <alignment horizontal="center" vertical="center"/>
    </xf>
    <xf numFmtId="0" fontId="259" fillId="0" borderId="51" xfId="20511" applyFont="1" applyBorder="1" applyAlignment="1">
      <alignment horizontal="center" vertical="center"/>
    </xf>
    <xf numFmtId="0" fontId="5" fillId="66" borderId="51" xfId="2596" applyFont="1" applyFill="1" applyBorder="1" applyAlignment="1">
      <alignment horizontal="center" vertical="center" wrapText="1"/>
    </xf>
    <xf numFmtId="0" fontId="266" fillId="0" borderId="0" xfId="0" applyFont="1" applyAlignment="1">
      <alignment horizontal="center" vertical="center" wrapText="1"/>
    </xf>
    <xf numFmtId="0" fontId="264" fillId="0" borderId="8" xfId="20511" applyFont="1" applyBorder="1" applyAlignment="1">
      <alignment horizontal="right" vertical="center"/>
    </xf>
    <xf numFmtId="0" fontId="258" fillId="0" borderId="51" xfId="2612" applyFont="1" applyFill="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59" fillId="0" borderId="51" xfId="2612" applyFont="1" applyFill="1" applyBorder="1" applyAlignment="1" applyProtection="1">
      <alignment horizontal="center" vertical="center" wrapText="1"/>
      <protection locked="0"/>
    </xf>
    <xf numFmtId="0" fontId="276" fillId="67" borderId="55" xfId="0" applyFont="1" applyFill="1" applyBorder="1" applyAlignment="1">
      <alignment horizontal="center" vertical="center" wrapText="1"/>
    </xf>
    <xf numFmtId="0" fontId="276" fillId="67" borderId="56" xfId="0" applyFont="1" applyFill="1" applyBorder="1" applyAlignment="1">
      <alignment horizontal="center" vertical="center" wrapText="1"/>
    </xf>
    <xf numFmtId="0" fontId="297" fillId="67" borderId="0" xfId="0" applyFont="1" applyFill="1" applyAlignment="1">
      <alignment horizontal="center" vertical="center"/>
    </xf>
    <xf numFmtId="0" fontId="297" fillId="67" borderId="8" xfId="0" applyFont="1" applyFill="1" applyBorder="1" applyAlignment="1">
      <alignment horizontal="center"/>
    </xf>
    <xf numFmtId="0" fontId="36" fillId="67" borderId="70" xfId="0" applyFont="1" applyFill="1" applyBorder="1" applyAlignment="1">
      <alignment horizontal="center" vertical="center" wrapText="1"/>
    </xf>
    <xf numFmtId="0" fontId="36" fillId="67" borderId="6" xfId="0" applyFont="1" applyFill="1" applyBorder="1" applyAlignment="1">
      <alignment horizontal="center" vertical="center" wrapText="1"/>
    </xf>
    <xf numFmtId="0" fontId="36" fillId="67" borderId="9" xfId="0" applyFont="1" applyFill="1" applyBorder="1" applyAlignment="1">
      <alignment horizontal="center" vertical="center" wrapText="1"/>
    </xf>
    <xf numFmtId="0" fontId="262" fillId="67" borderId="0" xfId="0" applyFont="1" applyFill="1" applyAlignment="1">
      <alignment horizontal="center"/>
    </xf>
    <xf numFmtId="0" fontId="276" fillId="67" borderId="51" xfId="0" applyFont="1" applyFill="1" applyBorder="1" applyAlignment="1">
      <alignment horizontal="center" vertical="center" wrapText="1"/>
    </xf>
    <xf numFmtId="0" fontId="276" fillId="67" borderId="66" xfId="0" applyFont="1" applyFill="1" applyBorder="1" applyAlignment="1">
      <alignment horizontal="center" vertical="center" wrapText="1"/>
    </xf>
    <xf numFmtId="0" fontId="276" fillId="67" borderId="6" xfId="0" applyFont="1" applyFill="1" applyBorder="1" applyAlignment="1">
      <alignment horizontal="center" vertical="center" wrapText="1"/>
    </xf>
    <xf numFmtId="0" fontId="276" fillId="67" borderId="9" xfId="0" applyFont="1" applyFill="1" applyBorder="1" applyAlignment="1">
      <alignment horizontal="center" vertical="center" wrapText="1"/>
    </xf>
    <xf numFmtId="0" fontId="276" fillId="67" borderId="51" xfId="0" applyFont="1" applyFill="1" applyBorder="1" applyAlignment="1">
      <alignment horizontal="left" vertical="center" wrapText="1"/>
    </xf>
    <xf numFmtId="0" fontId="276" fillId="67" borderId="56" xfId="0" quotePrefix="1" applyFont="1" applyFill="1" applyBorder="1" applyAlignment="1">
      <alignment horizontal="center" vertical="center" wrapText="1"/>
    </xf>
    <xf numFmtId="0" fontId="262" fillId="67" borderId="0" xfId="0" applyFont="1" applyFill="1" applyAlignment="1">
      <alignment vertical="center"/>
    </xf>
    <xf numFmtId="0" fontId="262" fillId="67" borderId="0" xfId="0" applyFont="1" applyFill="1" applyAlignment="1">
      <alignment vertical="center" wrapText="1"/>
    </xf>
    <xf numFmtId="0" fontId="297" fillId="67" borderId="0" xfId="0" applyFont="1" applyFill="1" applyAlignment="1">
      <alignment vertical="center" wrapText="1"/>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7"/>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0"/>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1"/>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4"/>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7"/>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8"/>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5"/>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8"/>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Co TC 2008" xfId="12704"/>
    <cellStyle name="1_Cong trinh co y kien LD_Dang_NN_2011-Tay nguyen-9-10" xfId="1165"/>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RUNG PMU 5" xfId="1188"/>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RUNG PMU 5" xfId="1229"/>
    <cellStyle name="2_Tumorong" xfId="19820"/>
    <cellStyle name="2_Tumorong 2" xfId="19821"/>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4"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9"/>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7"/>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6"/>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9 2 2" xfId="20518"/>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5"/>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showGridLines="0" showZeros="0" view="pageBreakPreview" zoomScale="60" workbookViewId="0">
      <selection activeCell="P7" sqref="P7"/>
    </sheetView>
  </sheetViews>
  <sheetFormatPr defaultColWidth="11.6640625" defaultRowHeight="15.75" outlineLevelCol="1"/>
  <cols>
    <col min="1" max="1" width="5.1640625" style="154" bestFit="1" customWidth="1"/>
    <col min="2" max="2" width="71.1640625" style="160" customWidth="1"/>
    <col min="3" max="3" width="21.5" style="160" customWidth="1"/>
    <col min="4" max="4" width="15.5" style="160" hidden="1" customWidth="1"/>
    <col min="5" max="5" width="48.5" style="160" customWidth="1"/>
    <col min="6" max="7" width="11" style="154" hidden="1" customWidth="1" outlineLevel="1"/>
    <col min="8" max="9" width="11" style="155" hidden="1" customWidth="1" outlineLevel="1"/>
    <col min="10" max="10" width="11.6640625" style="155" collapsed="1"/>
    <col min="11" max="257" width="11.6640625" style="155"/>
    <col min="258" max="258" width="5.1640625" style="155" bestFit="1" customWidth="1"/>
    <col min="259" max="259" width="66.6640625" style="155" customWidth="1"/>
    <col min="260" max="261" width="21.5" style="155" customWidth="1"/>
    <col min="262" max="263" width="23.1640625" style="155" customWidth="1"/>
    <col min="264" max="264" width="9.33203125" style="155" customWidth="1"/>
    <col min="265" max="265" width="19.1640625" style="155" customWidth="1"/>
    <col min="266" max="513" width="11.6640625" style="155"/>
    <col min="514" max="514" width="5.1640625" style="155" bestFit="1" customWidth="1"/>
    <col min="515" max="515" width="66.6640625" style="155" customWidth="1"/>
    <col min="516" max="517" width="21.5" style="155" customWidth="1"/>
    <col min="518" max="519" width="23.1640625" style="155" customWidth="1"/>
    <col min="520" max="520" width="9.33203125" style="155" customWidth="1"/>
    <col min="521" max="521" width="19.1640625" style="155" customWidth="1"/>
    <col min="522" max="769" width="11.6640625" style="155"/>
    <col min="770" max="770" width="5.1640625" style="155" bestFit="1" customWidth="1"/>
    <col min="771" max="771" width="66.6640625" style="155" customWidth="1"/>
    <col min="772" max="773" width="21.5" style="155" customWidth="1"/>
    <col min="774" max="775" width="23.1640625" style="155" customWidth="1"/>
    <col min="776" max="776" width="9.33203125" style="155" customWidth="1"/>
    <col min="777" max="777" width="19.1640625" style="155" customWidth="1"/>
    <col min="778" max="1025" width="11.6640625" style="155"/>
    <col min="1026" max="1026" width="5.1640625" style="155" bestFit="1" customWidth="1"/>
    <col min="1027" max="1027" width="66.6640625" style="155" customWidth="1"/>
    <col min="1028" max="1029" width="21.5" style="155" customWidth="1"/>
    <col min="1030" max="1031" width="23.1640625" style="155" customWidth="1"/>
    <col min="1032" max="1032" width="9.33203125" style="155" customWidth="1"/>
    <col min="1033" max="1033" width="19.1640625" style="155" customWidth="1"/>
    <col min="1034" max="1281" width="11.6640625" style="155"/>
    <col min="1282" max="1282" width="5.1640625" style="155" bestFit="1" customWidth="1"/>
    <col min="1283" max="1283" width="66.6640625" style="155" customWidth="1"/>
    <col min="1284" max="1285" width="21.5" style="155" customWidth="1"/>
    <col min="1286" max="1287" width="23.1640625" style="155" customWidth="1"/>
    <col min="1288" max="1288" width="9.33203125" style="155" customWidth="1"/>
    <col min="1289" max="1289" width="19.1640625" style="155" customWidth="1"/>
    <col min="1290" max="1537" width="11.6640625" style="155"/>
    <col min="1538" max="1538" width="5.1640625" style="155" bestFit="1" customWidth="1"/>
    <col min="1539" max="1539" width="66.6640625" style="155" customWidth="1"/>
    <col min="1540" max="1541" width="21.5" style="155" customWidth="1"/>
    <col min="1542" max="1543" width="23.1640625" style="155" customWidth="1"/>
    <col min="1544" max="1544" width="9.33203125" style="155" customWidth="1"/>
    <col min="1545" max="1545" width="19.1640625" style="155" customWidth="1"/>
    <col min="1546" max="1793" width="11.6640625" style="155"/>
    <col min="1794" max="1794" width="5.1640625" style="155" bestFit="1" customWidth="1"/>
    <col min="1795" max="1795" width="66.6640625" style="155" customWidth="1"/>
    <col min="1796" max="1797" width="21.5" style="155" customWidth="1"/>
    <col min="1798" max="1799" width="23.1640625" style="155" customWidth="1"/>
    <col min="1800" max="1800" width="9.33203125" style="155" customWidth="1"/>
    <col min="1801" max="1801" width="19.1640625" style="155" customWidth="1"/>
    <col min="1802" max="2049" width="11.6640625" style="155"/>
    <col min="2050" max="2050" width="5.1640625" style="155" bestFit="1" customWidth="1"/>
    <col min="2051" max="2051" width="66.6640625" style="155" customWidth="1"/>
    <col min="2052" max="2053" width="21.5" style="155" customWidth="1"/>
    <col min="2054" max="2055" width="23.1640625" style="155" customWidth="1"/>
    <col min="2056" max="2056" width="9.33203125" style="155" customWidth="1"/>
    <col min="2057" max="2057" width="19.1640625" style="155" customWidth="1"/>
    <col min="2058" max="2305" width="11.6640625" style="155"/>
    <col min="2306" max="2306" width="5.1640625" style="155" bestFit="1" customWidth="1"/>
    <col min="2307" max="2307" width="66.6640625" style="155" customWidth="1"/>
    <col min="2308" max="2309" width="21.5" style="155" customWidth="1"/>
    <col min="2310" max="2311" width="23.1640625" style="155" customWidth="1"/>
    <col min="2312" max="2312" width="9.33203125" style="155" customWidth="1"/>
    <col min="2313" max="2313" width="19.1640625" style="155" customWidth="1"/>
    <col min="2314" max="2561" width="11.6640625" style="155"/>
    <col min="2562" max="2562" width="5.1640625" style="155" bestFit="1" customWidth="1"/>
    <col min="2563" max="2563" width="66.6640625" style="155" customWidth="1"/>
    <col min="2564" max="2565" width="21.5" style="155" customWidth="1"/>
    <col min="2566" max="2567" width="23.1640625" style="155" customWidth="1"/>
    <col min="2568" max="2568" width="9.33203125" style="155" customWidth="1"/>
    <col min="2569" max="2569" width="19.1640625" style="155" customWidth="1"/>
    <col min="2570" max="2817" width="11.6640625" style="155"/>
    <col min="2818" max="2818" width="5.1640625" style="155" bestFit="1" customWidth="1"/>
    <col min="2819" max="2819" width="66.6640625" style="155" customWidth="1"/>
    <col min="2820" max="2821" width="21.5" style="155" customWidth="1"/>
    <col min="2822" max="2823" width="23.1640625" style="155" customWidth="1"/>
    <col min="2824" max="2824" width="9.33203125" style="155" customWidth="1"/>
    <col min="2825" max="2825" width="19.1640625" style="155" customWidth="1"/>
    <col min="2826" max="3073" width="11.6640625" style="155"/>
    <col min="3074" max="3074" width="5.1640625" style="155" bestFit="1" customWidth="1"/>
    <col min="3075" max="3075" width="66.6640625" style="155" customWidth="1"/>
    <col min="3076" max="3077" width="21.5" style="155" customWidth="1"/>
    <col min="3078" max="3079" width="23.1640625" style="155" customWidth="1"/>
    <col min="3080" max="3080" width="9.33203125" style="155" customWidth="1"/>
    <col min="3081" max="3081" width="19.1640625" style="155" customWidth="1"/>
    <col min="3082" max="3329" width="11.6640625" style="155"/>
    <col min="3330" max="3330" width="5.1640625" style="155" bestFit="1" customWidth="1"/>
    <col min="3331" max="3331" width="66.6640625" style="155" customWidth="1"/>
    <col min="3332" max="3333" width="21.5" style="155" customWidth="1"/>
    <col min="3334" max="3335" width="23.1640625" style="155" customWidth="1"/>
    <col min="3336" max="3336" width="9.33203125" style="155" customWidth="1"/>
    <col min="3337" max="3337" width="19.1640625" style="155" customWidth="1"/>
    <col min="3338" max="3585" width="11.6640625" style="155"/>
    <col min="3586" max="3586" width="5.1640625" style="155" bestFit="1" customWidth="1"/>
    <col min="3587" max="3587" width="66.6640625" style="155" customWidth="1"/>
    <col min="3588" max="3589" width="21.5" style="155" customWidth="1"/>
    <col min="3590" max="3591" width="23.1640625" style="155" customWidth="1"/>
    <col min="3592" max="3592" width="9.33203125" style="155" customWidth="1"/>
    <col min="3593" max="3593" width="19.1640625" style="155" customWidth="1"/>
    <col min="3594" max="3841" width="11.6640625" style="155"/>
    <col min="3842" max="3842" width="5.1640625" style="155" bestFit="1" customWidth="1"/>
    <col min="3843" max="3843" width="66.6640625" style="155" customWidth="1"/>
    <col min="3844" max="3845" width="21.5" style="155" customWidth="1"/>
    <col min="3846" max="3847" width="23.1640625" style="155" customWidth="1"/>
    <col min="3848" max="3848" width="9.33203125" style="155" customWidth="1"/>
    <col min="3849" max="3849" width="19.1640625" style="155" customWidth="1"/>
    <col min="3850" max="4097" width="11.6640625" style="155"/>
    <col min="4098" max="4098" width="5.1640625" style="155" bestFit="1" customWidth="1"/>
    <col min="4099" max="4099" width="66.6640625" style="155" customWidth="1"/>
    <col min="4100" max="4101" width="21.5" style="155" customWidth="1"/>
    <col min="4102" max="4103" width="23.1640625" style="155" customWidth="1"/>
    <col min="4104" max="4104" width="9.33203125" style="155" customWidth="1"/>
    <col min="4105" max="4105" width="19.1640625" style="155" customWidth="1"/>
    <col min="4106" max="4353" width="11.6640625" style="155"/>
    <col min="4354" max="4354" width="5.1640625" style="155" bestFit="1" customWidth="1"/>
    <col min="4355" max="4355" width="66.6640625" style="155" customWidth="1"/>
    <col min="4356" max="4357" width="21.5" style="155" customWidth="1"/>
    <col min="4358" max="4359" width="23.1640625" style="155" customWidth="1"/>
    <col min="4360" max="4360" width="9.33203125" style="155" customWidth="1"/>
    <col min="4361" max="4361" width="19.1640625" style="155" customWidth="1"/>
    <col min="4362" max="4609" width="11.6640625" style="155"/>
    <col min="4610" max="4610" width="5.1640625" style="155" bestFit="1" customWidth="1"/>
    <col min="4611" max="4611" width="66.6640625" style="155" customWidth="1"/>
    <col min="4612" max="4613" width="21.5" style="155" customWidth="1"/>
    <col min="4614" max="4615" width="23.1640625" style="155" customWidth="1"/>
    <col min="4616" max="4616" width="9.33203125" style="155" customWidth="1"/>
    <col min="4617" max="4617" width="19.1640625" style="155" customWidth="1"/>
    <col min="4618" max="4865" width="11.6640625" style="155"/>
    <col min="4866" max="4866" width="5.1640625" style="155" bestFit="1" customWidth="1"/>
    <col min="4867" max="4867" width="66.6640625" style="155" customWidth="1"/>
    <col min="4868" max="4869" width="21.5" style="155" customWidth="1"/>
    <col min="4870" max="4871" width="23.1640625" style="155" customWidth="1"/>
    <col min="4872" max="4872" width="9.33203125" style="155" customWidth="1"/>
    <col min="4873" max="4873" width="19.1640625" style="155" customWidth="1"/>
    <col min="4874" max="5121" width="11.6640625" style="155"/>
    <col min="5122" max="5122" width="5.1640625" style="155" bestFit="1" customWidth="1"/>
    <col min="5123" max="5123" width="66.6640625" style="155" customWidth="1"/>
    <col min="5124" max="5125" width="21.5" style="155" customWidth="1"/>
    <col min="5126" max="5127" width="23.1640625" style="155" customWidth="1"/>
    <col min="5128" max="5128" width="9.33203125" style="155" customWidth="1"/>
    <col min="5129" max="5129" width="19.1640625" style="155" customWidth="1"/>
    <col min="5130" max="5377" width="11.6640625" style="155"/>
    <col min="5378" max="5378" width="5.1640625" style="155" bestFit="1" customWidth="1"/>
    <col min="5379" max="5379" width="66.6640625" style="155" customWidth="1"/>
    <col min="5380" max="5381" width="21.5" style="155" customWidth="1"/>
    <col min="5382" max="5383" width="23.1640625" style="155" customWidth="1"/>
    <col min="5384" max="5384" width="9.33203125" style="155" customWidth="1"/>
    <col min="5385" max="5385" width="19.1640625" style="155" customWidth="1"/>
    <col min="5386" max="5633" width="11.6640625" style="155"/>
    <col min="5634" max="5634" width="5.1640625" style="155" bestFit="1" customWidth="1"/>
    <col min="5635" max="5635" width="66.6640625" style="155" customWidth="1"/>
    <col min="5636" max="5637" width="21.5" style="155" customWidth="1"/>
    <col min="5638" max="5639" width="23.1640625" style="155" customWidth="1"/>
    <col min="5640" max="5640" width="9.33203125" style="155" customWidth="1"/>
    <col min="5641" max="5641" width="19.1640625" style="155" customWidth="1"/>
    <col min="5642" max="5889" width="11.6640625" style="155"/>
    <col min="5890" max="5890" width="5.1640625" style="155" bestFit="1" customWidth="1"/>
    <col min="5891" max="5891" width="66.6640625" style="155" customWidth="1"/>
    <col min="5892" max="5893" width="21.5" style="155" customWidth="1"/>
    <col min="5894" max="5895" width="23.1640625" style="155" customWidth="1"/>
    <col min="5896" max="5896" width="9.33203125" style="155" customWidth="1"/>
    <col min="5897" max="5897" width="19.1640625" style="155" customWidth="1"/>
    <col min="5898" max="6145" width="11.6640625" style="155"/>
    <col min="6146" max="6146" width="5.1640625" style="155" bestFit="1" customWidth="1"/>
    <col min="6147" max="6147" width="66.6640625" style="155" customWidth="1"/>
    <col min="6148" max="6149" width="21.5" style="155" customWidth="1"/>
    <col min="6150" max="6151" width="23.1640625" style="155" customWidth="1"/>
    <col min="6152" max="6152" width="9.33203125" style="155" customWidth="1"/>
    <col min="6153" max="6153" width="19.1640625" style="155" customWidth="1"/>
    <col min="6154" max="6401" width="11.6640625" style="155"/>
    <col min="6402" max="6402" width="5.1640625" style="155" bestFit="1" customWidth="1"/>
    <col min="6403" max="6403" width="66.6640625" style="155" customWidth="1"/>
    <col min="6404" max="6405" width="21.5" style="155" customWidth="1"/>
    <col min="6406" max="6407" width="23.1640625" style="155" customWidth="1"/>
    <col min="6408" max="6408" width="9.33203125" style="155" customWidth="1"/>
    <col min="6409" max="6409" width="19.1640625" style="155" customWidth="1"/>
    <col min="6410" max="6657" width="11.6640625" style="155"/>
    <col min="6658" max="6658" width="5.1640625" style="155" bestFit="1" customWidth="1"/>
    <col min="6659" max="6659" width="66.6640625" style="155" customWidth="1"/>
    <col min="6660" max="6661" width="21.5" style="155" customWidth="1"/>
    <col min="6662" max="6663" width="23.1640625" style="155" customWidth="1"/>
    <col min="6664" max="6664" width="9.33203125" style="155" customWidth="1"/>
    <col min="6665" max="6665" width="19.1640625" style="155" customWidth="1"/>
    <col min="6666" max="6913" width="11.6640625" style="155"/>
    <col min="6914" max="6914" width="5.1640625" style="155" bestFit="1" customWidth="1"/>
    <col min="6915" max="6915" width="66.6640625" style="155" customWidth="1"/>
    <col min="6916" max="6917" width="21.5" style="155" customWidth="1"/>
    <col min="6918" max="6919" width="23.1640625" style="155" customWidth="1"/>
    <col min="6920" max="6920" width="9.33203125" style="155" customWidth="1"/>
    <col min="6921" max="6921" width="19.1640625" style="155" customWidth="1"/>
    <col min="6922" max="7169" width="11.6640625" style="155"/>
    <col min="7170" max="7170" width="5.1640625" style="155" bestFit="1" customWidth="1"/>
    <col min="7171" max="7171" width="66.6640625" style="155" customWidth="1"/>
    <col min="7172" max="7173" width="21.5" style="155" customWidth="1"/>
    <col min="7174" max="7175" width="23.1640625" style="155" customWidth="1"/>
    <col min="7176" max="7176" width="9.33203125" style="155" customWidth="1"/>
    <col min="7177" max="7177" width="19.1640625" style="155" customWidth="1"/>
    <col min="7178" max="7425" width="11.6640625" style="155"/>
    <col min="7426" max="7426" width="5.1640625" style="155" bestFit="1" customWidth="1"/>
    <col min="7427" max="7427" width="66.6640625" style="155" customWidth="1"/>
    <col min="7428" max="7429" width="21.5" style="155" customWidth="1"/>
    <col min="7430" max="7431" width="23.1640625" style="155" customWidth="1"/>
    <col min="7432" max="7432" width="9.33203125" style="155" customWidth="1"/>
    <col min="7433" max="7433" width="19.1640625" style="155" customWidth="1"/>
    <col min="7434" max="7681" width="11.6640625" style="155"/>
    <col min="7682" max="7682" width="5.1640625" style="155" bestFit="1" customWidth="1"/>
    <col min="7683" max="7683" width="66.6640625" style="155" customWidth="1"/>
    <col min="7684" max="7685" width="21.5" style="155" customWidth="1"/>
    <col min="7686" max="7687" width="23.1640625" style="155" customWidth="1"/>
    <col min="7688" max="7688" width="9.33203125" style="155" customWidth="1"/>
    <col min="7689" max="7689" width="19.1640625" style="155" customWidth="1"/>
    <col min="7690" max="7937" width="11.6640625" style="155"/>
    <col min="7938" max="7938" width="5.1640625" style="155" bestFit="1" customWidth="1"/>
    <col min="7939" max="7939" width="66.6640625" style="155" customWidth="1"/>
    <col min="7940" max="7941" width="21.5" style="155" customWidth="1"/>
    <col min="7942" max="7943" width="23.1640625" style="155" customWidth="1"/>
    <col min="7944" max="7944" width="9.33203125" style="155" customWidth="1"/>
    <col min="7945" max="7945" width="19.1640625" style="155" customWidth="1"/>
    <col min="7946" max="8193" width="11.6640625" style="155"/>
    <col min="8194" max="8194" width="5.1640625" style="155" bestFit="1" customWidth="1"/>
    <col min="8195" max="8195" width="66.6640625" style="155" customWidth="1"/>
    <col min="8196" max="8197" width="21.5" style="155" customWidth="1"/>
    <col min="8198" max="8199" width="23.1640625" style="155" customWidth="1"/>
    <col min="8200" max="8200" width="9.33203125" style="155" customWidth="1"/>
    <col min="8201" max="8201" width="19.1640625" style="155" customWidth="1"/>
    <col min="8202" max="8449" width="11.6640625" style="155"/>
    <col min="8450" max="8450" width="5.1640625" style="155" bestFit="1" customWidth="1"/>
    <col min="8451" max="8451" width="66.6640625" style="155" customWidth="1"/>
    <col min="8452" max="8453" width="21.5" style="155" customWidth="1"/>
    <col min="8454" max="8455" width="23.1640625" style="155" customWidth="1"/>
    <col min="8456" max="8456" width="9.33203125" style="155" customWidth="1"/>
    <col min="8457" max="8457" width="19.1640625" style="155" customWidth="1"/>
    <col min="8458" max="8705" width="11.6640625" style="155"/>
    <col min="8706" max="8706" width="5.1640625" style="155" bestFit="1" customWidth="1"/>
    <col min="8707" max="8707" width="66.6640625" style="155" customWidth="1"/>
    <col min="8708" max="8709" width="21.5" style="155" customWidth="1"/>
    <col min="8710" max="8711" width="23.1640625" style="155" customWidth="1"/>
    <col min="8712" max="8712" width="9.33203125" style="155" customWidth="1"/>
    <col min="8713" max="8713" width="19.1640625" style="155" customWidth="1"/>
    <col min="8714" max="8961" width="11.6640625" style="155"/>
    <col min="8962" max="8962" width="5.1640625" style="155" bestFit="1" customWidth="1"/>
    <col min="8963" max="8963" width="66.6640625" style="155" customWidth="1"/>
    <col min="8964" max="8965" width="21.5" style="155" customWidth="1"/>
    <col min="8966" max="8967" width="23.1640625" style="155" customWidth="1"/>
    <col min="8968" max="8968" width="9.33203125" style="155" customWidth="1"/>
    <col min="8969" max="8969" width="19.1640625" style="155" customWidth="1"/>
    <col min="8970" max="9217" width="11.6640625" style="155"/>
    <col min="9218" max="9218" width="5.1640625" style="155" bestFit="1" customWidth="1"/>
    <col min="9219" max="9219" width="66.6640625" style="155" customWidth="1"/>
    <col min="9220" max="9221" width="21.5" style="155" customWidth="1"/>
    <col min="9222" max="9223" width="23.1640625" style="155" customWidth="1"/>
    <col min="9224" max="9224" width="9.33203125" style="155" customWidth="1"/>
    <col min="9225" max="9225" width="19.1640625" style="155" customWidth="1"/>
    <col min="9226" max="9473" width="11.6640625" style="155"/>
    <col min="9474" max="9474" width="5.1640625" style="155" bestFit="1" customWidth="1"/>
    <col min="9475" max="9475" width="66.6640625" style="155" customWidth="1"/>
    <col min="9476" max="9477" width="21.5" style="155" customWidth="1"/>
    <col min="9478" max="9479" width="23.1640625" style="155" customWidth="1"/>
    <col min="9480" max="9480" width="9.33203125" style="155" customWidth="1"/>
    <col min="9481" max="9481" width="19.1640625" style="155" customWidth="1"/>
    <col min="9482" max="9729" width="11.6640625" style="155"/>
    <col min="9730" max="9730" width="5.1640625" style="155" bestFit="1" customWidth="1"/>
    <col min="9731" max="9731" width="66.6640625" style="155" customWidth="1"/>
    <col min="9732" max="9733" width="21.5" style="155" customWidth="1"/>
    <col min="9734" max="9735" width="23.1640625" style="155" customWidth="1"/>
    <col min="9736" max="9736" width="9.33203125" style="155" customWidth="1"/>
    <col min="9737" max="9737" width="19.1640625" style="155" customWidth="1"/>
    <col min="9738" max="9985" width="11.6640625" style="155"/>
    <col min="9986" max="9986" width="5.1640625" style="155" bestFit="1" customWidth="1"/>
    <col min="9987" max="9987" width="66.6640625" style="155" customWidth="1"/>
    <col min="9988" max="9989" width="21.5" style="155" customWidth="1"/>
    <col min="9990" max="9991" width="23.1640625" style="155" customWidth="1"/>
    <col min="9992" max="9992" width="9.33203125" style="155" customWidth="1"/>
    <col min="9993" max="9993" width="19.1640625" style="155" customWidth="1"/>
    <col min="9994" max="10241" width="11.6640625" style="155"/>
    <col min="10242" max="10242" width="5.1640625" style="155" bestFit="1" customWidth="1"/>
    <col min="10243" max="10243" width="66.6640625" style="155" customWidth="1"/>
    <col min="10244" max="10245" width="21.5" style="155" customWidth="1"/>
    <col min="10246" max="10247" width="23.1640625" style="155" customWidth="1"/>
    <col min="10248" max="10248" width="9.33203125" style="155" customWidth="1"/>
    <col min="10249" max="10249" width="19.1640625" style="155" customWidth="1"/>
    <col min="10250" max="10497" width="11.6640625" style="155"/>
    <col min="10498" max="10498" width="5.1640625" style="155" bestFit="1" customWidth="1"/>
    <col min="10499" max="10499" width="66.6640625" style="155" customWidth="1"/>
    <col min="10500" max="10501" width="21.5" style="155" customWidth="1"/>
    <col min="10502" max="10503" width="23.1640625" style="155" customWidth="1"/>
    <col min="10504" max="10504" width="9.33203125" style="155" customWidth="1"/>
    <col min="10505" max="10505" width="19.1640625" style="155" customWidth="1"/>
    <col min="10506" max="10753" width="11.6640625" style="155"/>
    <col min="10754" max="10754" width="5.1640625" style="155" bestFit="1" customWidth="1"/>
    <col min="10755" max="10755" width="66.6640625" style="155" customWidth="1"/>
    <col min="10756" max="10757" width="21.5" style="155" customWidth="1"/>
    <col min="10758" max="10759" width="23.1640625" style="155" customWidth="1"/>
    <col min="10760" max="10760" width="9.33203125" style="155" customWidth="1"/>
    <col min="10761" max="10761" width="19.1640625" style="155" customWidth="1"/>
    <col min="10762" max="11009" width="11.6640625" style="155"/>
    <col min="11010" max="11010" width="5.1640625" style="155" bestFit="1" customWidth="1"/>
    <col min="11011" max="11011" width="66.6640625" style="155" customWidth="1"/>
    <col min="11012" max="11013" width="21.5" style="155" customWidth="1"/>
    <col min="11014" max="11015" width="23.1640625" style="155" customWidth="1"/>
    <col min="11016" max="11016" width="9.33203125" style="155" customWidth="1"/>
    <col min="11017" max="11017" width="19.1640625" style="155" customWidth="1"/>
    <col min="11018" max="11265" width="11.6640625" style="155"/>
    <col min="11266" max="11266" width="5.1640625" style="155" bestFit="1" customWidth="1"/>
    <col min="11267" max="11267" width="66.6640625" style="155" customWidth="1"/>
    <col min="11268" max="11269" width="21.5" style="155" customWidth="1"/>
    <col min="11270" max="11271" width="23.1640625" style="155" customWidth="1"/>
    <col min="11272" max="11272" width="9.33203125" style="155" customWidth="1"/>
    <col min="11273" max="11273" width="19.1640625" style="155" customWidth="1"/>
    <col min="11274" max="11521" width="11.6640625" style="155"/>
    <col min="11522" max="11522" width="5.1640625" style="155" bestFit="1" customWidth="1"/>
    <col min="11523" max="11523" width="66.6640625" style="155" customWidth="1"/>
    <col min="11524" max="11525" width="21.5" style="155" customWidth="1"/>
    <col min="11526" max="11527" width="23.1640625" style="155" customWidth="1"/>
    <col min="11528" max="11528" width="9.33203125" style="155" customWidth="1"/>
    <col min="11529" max="11529" width="19.1640625" style="155" customWidth="1"/>
    <col min="11530" max="11777" width="11.6640625" style="155"/>
    <col min="11778" max="11778" width="5.1640625" style="155" bestFit="1" customWidth="1"/>
    <col min="11779" max="11779" width="66.6640625" style="155" customWidth="1"/>
    <col min="11780" max="11781" width="21.5" style="155" customWidth="1"/>
    <col min="11782" max="11783" width="23.1640625" style="155" customWidth="1"/>
    <col min="11784" max="11784" width="9.33203125" style="155" customWidth="1"/>
    <col min="11785" max="11785" width="19.1640625" style="155" customWidth="1"/>
    <col min="11786" max="12033" width="11.6640625" style="155"/>
    <col min="12034" max="12034" width="5.1640625" style="155" bestFit="1" customWidth="1"/>
    <col min="12035" max="12035" width="66.6640625" style="155" customWidth="1"/>
    <col min="12036" max="12037" width="21.5" style="155" customWidth="1"/>
    <col min="12038" max="12039" width="23.1640625" style="155" customWidth="1"/>
    <col min="12040" max="12040" width="9.33203125" style="155" customWidth="1"/>
    <col min="12041" max="12041" width="19.1640625" style="155" customWidth="1"/>
    <col min="12042" max="12289" width="11.6640625" style="155"/>
    <col min="12290" max="12290" width="5.1640625" style="155" bestFit="1" customWidth="1"/>
    <col min="12291" max="12291" width="66.6640625" style="155" customWidth="1"/>
    <col min="12292" max="12293" width="21.5" style="155" customWidth="1"/>
    <col min="12294" max="12295" width="23.1640625" style="155" customWidth="1"/>
    <col min="12296" max="12296" width="9.33203125" style="155" customWidth="1"/>
    <col min="12297" max="12297" width="19.1640625" style="155" customWidth="1"/>
    <col min="12298" max="12545" width="11.6640625" style="155"/>
    <col min="12546" max="12546" width="5.1640625" style="155" bestFit="1" customWidth="1"/>
    <col min="12547" max="12547" width="66.6640625" style="155" customWidth="1"/>
    <col min="12548" max="12549" width="21.5" style="155" customWidth="1"/>
    <col min="12550" max="12551" width="23.1640625" style="155" customWidth="1"/>
    <col min="12552" max="12552" width="9.33203125" style="155" customWidth="1"/>
    <col min="12553" max="12553" width="19.1640625" style="155" customWidth="1"/>
    <col min="12554" max="12801" width="11.6640625" style="155"/>
    <col min="12802" max="12802" width="5.1640625" style="155" bestFit="1" customWidth="1"/>
    <col min="12803" max="12803" width="66.6640625" style="155" customWidth="1"/>
    <col min="12804" max="12805" width="21.5" style="155" customWidth="1"/>
    <col min="12806" max="12807" width="23.1640625" style="155" customWidth="1"/>
    <col min="12808" max="12808" width="9.33203125" style="155" customWidth="1"/>
    <col min="12809" max="12809" width="19.1640625" style="155" customWidth="1"/>
    <col min="12810" max="13057" width="11.6640625" style="155"/>
    <col min="13058" max="13058" width="5.1640625" style="155" bestFit="1" customWidth="1"/>
    <col min="13059" max="13059" width="66.6640625" style="155" customWidth="1"/>
    <col min="13060" max="13061" width="21.5" style="155" customWidth="1"/>
    <col min="13062" max="13063" width="23.1640625" style="155" customWidth="1"/>
    <col min="13064" max="13064" width="9.33203125" style="155" customWidth="1"/>
    <col min="13065" max="13065" width="19.1640625" style="155" customWidth="1"/>
    <col min="13066" max="13313" width="11.6640625" style="155"/>
    <col min="13314" max="13314" width="5.1640625" style="155" bestFit="1" customWidth="1"/>
    <col min="13315" max="13315" width="66.6640625" style="155" customWidth="1"/>
    <col min="13316" max="13317" width="21.5" style="155" customWidth="1"/>
    <col min="13318" max="13319" width="23.1640625" style="155" customWidth="1"/>
    <col min="13320" max="13320" width="9.33203125" style="155" customWidth="1"/>
    <col min="13321" max="13321" width="19.1640625" style="155" customWidth="1"/>
    <col min="13322" max="13569" width="11.6640625" style="155"/>
    <col min="13570" max="13570" width="5.1640625" style="155" bestFit="1" customWidth="1"/>
    <col min="13571" max="13571" width="66.6640625" style="155" customWidth="1"/>
    <col min="13572" max="13573" width="21.5" style="155" customWidth="1"/>
    <col min="13574" max="13575" width="23.1640625" style="155" customWidth="1"/>
    <col min="13576" max="13576" width="9.33203125" style="155" customWidth="1"/>
    <col min="13577" max="13577" width="19.1640625" style="155" customWidth="1"/>
    <col min="13578" max="13825" width="11.6640625" style="155"/>
    <col min="13826" max="13826" width="5.1640625" style="155" bestFit="1" customWidth="1"/>
    <col min="13827" max="13827" width="66.6640625" style="155" customWidth="1"/>
    <col min="13828" max="13829" width="21.5" style="155" customWidth="1"/>
    <col min="13830" max="13831" width="23.1640625" style="155" customWidth="1"/>
    <col min="13832" max="13832" width="9.33203125" style="155" customWidth="1"/>
    <col min="13833" max="13833" width="19.1640625" style="155" customWidth="1"/>
    <col min="13834" max="14081" width="11.6640625" style="155"/>
    <col min="14082" max="14082" width="5.1640625" style="155" bestFit="1" customWidth="1"/>
    <col min="14083" max="14083" width="66.6640625" style="155" customWidth="1"/>
    <col min="14084" max="14085" width="21.5" style="155" customWidth="1"/>
    <col min="14086" max="14087" width="23.1640625" style="155" customWidth="1"/>
    <col min="14088" max="14088" width="9.33203125" style="155" customWidth="1"/>
    <col min="14089" max="14089" width="19.1640625" style="155" customWidth="1"/>
    <col min="14090" max="14337" width="11.6640625" style="155"/>
    <col min="14338" max="14338" width="5.1640625" style="155" bestFit="1" customWidth="1"/>
    <col min="14339" max="14339" width="66.6640625" style="155" customWidth="1"/>
    <col min="14340" max="14341" width="21.5" style="155" customWidth="1"/>
    <col min="14342" max="14343" width="23.1640625" style="155" customWidth="1"/>
    <col min="14344" max="14344" width="9.33203125" style="155" customWidth="1"/>
    <col min="14345" max="14345" width="19.1640625" style="155" customWidth="1"/>
    <col min="14346" max="14593" width="11.6640625" style="155"/>
    <col min="14594" max="14594" width="5.1640625" style="155" bestFit="1" customWidth="1"/>
    <col min="14595" max="14595" width="66.6640625" style="155" customWidth="1"/>
    <col min="14596" max="14597" width="21.5" style="155" customWidth="1"/>
    <col min="14598" max="14599" width="23.1640625" style="155" customWidth="1"/>
    <col min="14600" max="14600" width="9.33203125" style="155" customWidth="1"/>
    <col min="14601" max="14601" width="19.1640625" style="155" customWidth="1"/>
    <col min="14602" max="14849" width="11.6640625" style="155"/>
    <col min="14850" max="14850" width="5.1640625" style="155" bestFit="1" customWidth="1"/>
    <col min="14851" max="14851" width="66.6640625" style="155" customWidth="1"/>
    <col min="14852" max="14853" width="21.5" style="155" customWidth="1"/>
    <col min="14854" max="14855" width="23.1640625" style="155" customWidth="1"/>
    <col min="14856" max="14856" width="9.33203125" style="155" customWidth="1"/>
    <col min="14857" max="14857" width="19.1640625" style="155" customWidth="1"/>
    <col min="14858" max="15105" width="11.6640625" style="155"/>
    <col min="15106" max="15106" width="5.1640625" style="155" bestFit="1" customWidth="1"/>
    <col min="15107" max="15107" width="66.6640625" style="155" customWidth="1"/>
    <col min="15108" max="15109" width="21.5" style="155" customWidth="1"/>
    <col min="15110" max="15111" width="23.1640625" style="155" customWidth="1"/>
    <col min="15112" max="15112" width="9.33203125" style="155" customWidth="1"/>
    <col min="15113" max="15113" width="19.1640625" style="155" customWidth="1"/>
    <col min="15114" max="15361" width="11.6640625" style="155"/>
    <col min="15362" max="15362" width="5.1640625" style="155" bestFit="1" customWidth="1"/>
    <col min="15363" max="15363" width="66.6640625" style="155" customWidth="1"/>
    <col min="15364" max="15365" width="21.5" style="155" customWidth="1"/>
    <col min="15366" max="15367" width="23.1640625" style="155" customWidth="1"/>
    <col min="15368" max="15368" width="9.33203125" style="155" customWidth="1"/>
    <col min="15369" max="15369" width="19.1640625" style="155" customWidth="1"/>
    <col min="15370" max="15617" width="11.6640625" style="155"/>
    <col min="15618" max="15618" width="5.1640625" style="155" bestFit="1" customWidth="1"/>
    <col min="15619" max="15619" width="66.6640625" style="155" customWidth="1"/>
    <col min="15620" max="15621" width="21.5" style="155" customWidth="1"/>
    <col min="15622" max="15623" width="23.1640625" style="155" customWidth="1"/>
    <col min="15624" max="15624" width="9.33203125" style="155" customWidth="1"/>
    <col min="15625" max="15625" width="19.1640625" style="155" customWidth="1"/>
    <col min="15626" max="15873" width="11.6640625" style="155"/>
    <col min="15874" max="15874" width="5.1640625" style="155" bestFit="1" customWidth="1"/>
    <col min="15875" max="15875" width="66.6640625" style="155" customWidth="1"/>
    <col min="15876" max="15877" width="21.5" style="155" customWidth="1"/>
    <col min="15878" max="15879" width="23.1640625" style="155" customWidth="1"/>
    <col min="15880" max="15880" width="9.33203125" style="155" customWidth="1"/>
    <col min="15881" max="15881" width="19.1640625" style="155" customWidth="1"/>
    <col min="15882" max="16129" width="11.6640625" style="155"/>
    <col min="16130" max="16130" width="5.1640625" style="155" bestFit="1" customWidth="1"/>
    <col min="16131" max="16131" width="66.6640625" style="155" customWidth="1"/>
    <col min="16132" max="16133" width="21.5" style="155" customWidth="1"/>
    <col min="16134" max="16135" width="23.1640625" style="155" customWidth="1"/>
    <col min="16136" max="16136" width="9.33203125" style="155" customWidth="1"/>
    <col min="16137" max="16137" width="19.1640625" style="155" customWidth="1"/>
    <col min="16138" max="16384" width="11.6640625" style="155"/>
  </cols>
  <sheetData>
    <row r="1" spans="1:10" ht="18.75">
      <c r="A1" s="373" t="s">
        <v>71</v>
      </c>
      <c r="B1" s="373"/>
      <c r="C1" s="373"/>
      <c r="D1" s="373"/>
      <c r="E1" s="373"/>
      <c r="H1" s="154"/>
      <c r="I1" s="154"/>
    </row>
    <row r="2" spans="1:10" ht="42" customHeight="1">
      <c r="A2" s="374" t="s">
        <v>374</v>
      </c>
      <c r="B2" s="374"/>
      <c r="C2" s="374"/>
      <c r="D2" s="374"/>
      <c r="E2" s="374"/>
      <c r="H2" s="154"/>
      <c r="I2" s="154"/>
    </row>
    <row r="3" spans="1:10" ht="18.75" customHeight="1">
      <c r="A3" s="375" t="s">
        <v>417</v>
      </c>
      <c r="B3" s="375"/>
      <c r="C3" s="375"/>
      <c r="D3" s="375"/>
      <c r="E3" s="375"/>
      <c r="H3" s="154"/>
      <c r="I3" s="154"/>
    </row>
    <row r="4" spans="1:10" ht="18.75" customHeight="1">
      <c r="A4" s="30"/>
      <c r="B4" s="30"/>
      <c r="C4" s="30"/>
      <c r="D4" s="30"/>
      <c r="E4" s="30"/>
      <c r="H4" s="154"/>
      <c r="I4" s="154"/>
    </row>
    <row r="5" spans="1:10" s="156" customFormat="1" ht="34.5" customHeight="1">
      <c r="A5" s="376" t="s">
        <v>0</v>
      </c>
      <c r="B5" s="376" t="s">
        <v>73</v>
      </c>
      <c r="C5" s="376" t="s">
        <v>74</v>
      </c>
      <c r="D5" s="378" t="s">
        <v>375</v>
      </c>
      <c r="E5" s="378"/>
      <c r="F5" s="367" t="s">
        <v>89</v>
      </c>
      <c r="G5" s="367"/>
      <c r="H5" s="367" t="s">
        <v>90</v>
      </c>
      <c r="I5" s="371"/>
      <c r="J5" s="367" t="s">
        <v>1</v>
      </c>
    </row>
    <row r="6" spans="1:10" s="156" customFormat="1" ht="44.25" customHeight="1">
      <c r="A6" s="377"/>
      <c r="B6" s="377"/>
      <c r="C6" s="377"/>
      <c r="D6" s="162" t="s">
        <v>75</v>
      </c>
      <c r="E6" s="162" t="s">
        <v>156</v>
      </c>
      <c r="F6" s="157" t="s">
        <v>76</v>
      </c>
      <c r="G6" s="157" t="s">
        <v>77</v>
      </c>
      <c r="H6" s="157" t="s">
        <v>76</v>
      </c>
      <c r="I6" s="301" t="s">
        <v>77</v>
      </c>
      <c r="J6" s="367"/>
    </row>
    <row r="7" spans="1:10" ht="36.75" customHeight="1">
      <c r="A7" s="163">
        <v>1</v>
      </c>
      <c r="B7" s="372" t="s">
        <v>91</v>
      </c>
      <c r="C7" s="372"/>
      <c r="D7" s="372"/>
      <c r="E7" s="372"/>
      <c r="F7" s="158"/>
      <c r="G7" s="158"/>
      <c r="H7" s="158"/>
      <c r="I7" s="302"/>
      <c r="J7" s="368" t="s">
        <v>411</v>
      </c>
    </row>
    <row r="8" spans="1:10" ht="36.75" customHeight="1">
      <c r="A8" s="164" t="s">
        <v>81</v>
      </c>
      <c r="B8" s="165" t="s">
        <v>92</v>
      </c>
      <c r="C8" s="164" t="s">
        <v>80</v>
      </c>
      <c r="D8" s="164">
        <v>4</v>
      </c>
      <c r="E8" s="347" t="s">
        <v>263</v>
      </c>
      <c r="F8" s="158"/>
      <c r="G8" s="158"/>
      <c r="H8" s="158"/>
      <c r="I8" s="302"/>
      <c r="J8" s="369"/>
    </row>
    <row r="9" spans="1:10" ht="36.75" customHeight="1">
      <c r="A9" s="163">
        <v>2</v>
      </c>
      <c r="B9" s="372" t="s">
        <v>82</v>
      </c>
      <c r="C9" s="372"/>
      <c r="D9" s="372"/>
      <c r="E9" s="372"/>
      <c r="F9" s="158"/>
      <c r="G9" s="158"/>
      <c r="H9" s="158"/>
      <c r="I9" s="302"/>
      <c r="J9" s="369"/>
    </row>
    <row r="10" spans="1:10" s="161" customFormat="1" ht="36.75" customHeight="1">
      <c r="A10" s="167" t="s">
        <v>81</v>
      </c>
      <c r="B10" s="168" t="s">
        <v>93</v>
      </c>
      <c r="C10" s="167" t="s">
        <v>80</v>
      </c>
      <c r="D10" s="167">
        <v>4</v>
      </c>
      <c r="E10" s="169" t="s">
        <v>406</v>
      </c>
      <c r="F10" s="151">
        <v>4</v>
      </c>
      <c r="G10" s="151"/>
      <c r="H10" s="151"/>
      <c r="I10" s="303"/>
      <c r="J10" s="369"/>
    </row>
    <row r="11" spans="1:10" s="152" customFormat="1" ht="36.75" customHeight="1">
      <c r="A11" s="170" t="s">
        <v>81</v>
      </c>
      <c r="B11" s="171" t="s">
        <v>394</v>
      </c>
      <c r="C11" s="170" t="s">
        <v>80</v>
      </c>
      <c r="D11" s="170"/>
      <c r="E11" s="170">
        <v>0.5</v>
      </c>
      <c r="F11" s="149" t="s">
        <v>295</v>
      </c>
      <c r="G11" s="150"/>
      <c r="H11" s="151"/>
      <c r="J11" s="369"/>
    </row>
    <row r="12" spans="1:10" s="152" customFormat="1" ht="36.75" customHeight="1">
      <c r="A12" s="170" t="s">
        <v>81</v>
      </c>
      <c r="B12" s="171" t="s">
        <v>395</v>
      </c>
      <c r="C12" s="170" t="s">
        <v>80</v>
      </c>
      <c r="D12" s="170"/>
      <c r="E12" s="170">
        <v>2</v>
      </c>
      <c r="F12" s="149" t="s">
        <v>296</v>
      </c>
      <c r="G12" s="150"/>
      <c r="H12" s="151"/>
      <c r="J12" s="369"/>
    </row>
    <row r="13" spans="1:10" s="152" customFormat="1" ht="36.75" customHeight="1">
      <c r="A13" s="170" t="s">
        <v>81</v>
      </c>
      <c r="B13" s="171" t="s">
        <v>396</v>
      </c>
      <c r="C13" s="170" t="s">
        <v>80</v>
      </c>
      <c r="D13" s="170"/>
      <c r="E13" s="172">
        <v>6.91</v>
      </c>
      <c r="F13" s="153" t="s">
        <v>297</v>
      </c>
      <c r="G13" s="150" t="s">
        <v>263</v>
      </c>
      <c r="H13" s="151"/>
      <c r="J13" s="369"/>
    </row>
    <row r="14" spans="1:10" ht="36.75" customHeight="1">
      <c r="A14" s="163">
        <v>3</v>
      </c>
      <c r="B14" s="372" t="s">
        <v>83</v>
      </c>
      <c r="C14" s="372"/>
      <c r="D14" s="372"/>
      <c r="E14" s="372"/>
      <c r="F14" s="158"/>
      <c r="G14" s="158"/>
      <c r="H14" s="158"/>
      <c r="I14" s="302"/>
      <c r="J14" s="369"/>
    </row>
    <row r="15" spans="1:10" ht="36.75" customHeight="1">
      <c r="A15" s="164"/>
      <c r="B15" s="165" t="s">
        <v>84</v>
      </c>
      <c r="C15" s="164"/>
      <c r="D15" s="164"/>
      <c r="E15" s="164"/>
      <c r="F15" s="158"/>
      <c r="G15" s="158"/>
      <c r="H15" s="158"/>
      <c r="I15" s="302"/>
      <c r="J15" s="369"/>
    </row>
    <row r="16" spans="1:10" ht="36.75" customHeight="1">
      <c r="A16" s="164" t="s">
        <v>81</v>
      </c>
      <c r="B16" s="165" t="s">
        <v>85</v>
      </c>
      <c r="C16" s="164" t="s">
        <v>80</v>
      </c>
      <c r="D16" s="164">
        <v>51.8</v>
      </c>
      <c r="E16" s="167">
        <v>100</v>
      </c>
      <c r="F16" s="158">
        <f>36+8</f>
        <v>44</v>
      </c>
      <c r="G16" s="159">
        <f>F16/85*100</f>
        <v>51.764705882352949</v>
      </c>
      <c r="H16" s="158">
        <f>36+8</f>
        <v>44</v>
      </c>
      <c r="I16" s="304">
        <f>H16/85*100</f>
        <v>51.764705882352949</v>
      </c>
      <c r="J16" s="369"/>
    </row>
    <row r="17" spans="1:10" ht="36.75" customHeight="1">
      <c r="A17" s="164" t="s">
        <v>81</v>
      </c>
      <c r="B17" s="165" t="s">
        <v>86</v>
      </c>
      <c r="C17" s="164" t="s">
        <v>80</v>
      </c>
      <c r="D17" s="164">
        <v>22.7</v>
      </c>
      <c r="E17" s="164">
        <v>33.33</v>
      </c>
      <c r="F17" s="158"/>
      <c r="G17" s="158"/>
      <c r="H17" s="158">
        <v>10</v>
      </c>
      <c r="I17" s="304">
        <f>H17/H16*100</f>
        <v>22.727272727272727</v>
      </c>
      <c r="J17" s="369"/>
    </row>
    <row r="18" spans="1:10" ht="36.75" customHeight="1">
      <c r="A18" s="164" t="s">
        <v>81</v>
      </c>
      <c r="B18" s="165" t="s">
        <v>94</v>
      </c>
      <c r="C18" s="164" t="s">
        <v>80</v>
      </c>
      <c r="D18" s="164">
        <v>6.8</v>
      </c>
      <c r="E18" s="166" t="s">
        <v>413</v>
      </c>
      <c r="F18" s="158"/>
      <c r="G18" s="158"/>
      <c r="H18" s="158">
        <v>3</v>
      </c>
      <c r="I18" s="304">
        <f>H18/H16*100</f>
        <v>6.8181818181818175</v>
      </c>
      <c r="J18" s="370"/>
    </row>
  </sheetData>
  <mergeCells count="14">
    <mergeCell ref="A1:E1"/>
    <mergeCell ref="A2:E2"/>
    <mergeCell ref="A3:E3"/>
    <mergeCell ref="A5:A6"/>
    <mergeCell ref="B5:B6"/>
    <mergeCell ref="C5:C6"/>
    <mergeCell ref="D5:E5"/>
    <mergeCell ref="J5:J6"/>
    <mergeCell ref="J7:J18"/>
    <mergeCell ref="F5:G5"/>
    <mergeCell ref="H5:I5"/>
    <mergeCell ref="B7:E7"/>
    <mergeCell ref="B9:E9"/>
    <mergeCell ref="B14:E14"/>
  </mergeCells>
  <printOptions horizontalCentered="1"/>
  <pageMargins left="0.82677165354330695" right="0.35433070866141703" top="0.78740157480314998" bottom="0.511811023622047" header="0.31496062992126" footer="0.31496062992126"/>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I24"/>
  <sheetViews>
    <sheetView showGridLines="0" showZeros="0" view="pageBreakPreview" zoomScale="60" zoomScaleNormal="85" workbookViewId="0">
      <selection activeCell="G10" sqref="G10:H10"/>
    </sheetView>
  </sheetViews>
  <sheetFormatPr defaultRowHeight="12.75"/>
  <cols>
    <col min="1" max="1" width="5.83203125" customWidth="1"/>
    <col min="2" max="2" width="48.6640625" customWidth="1"/>
    <col min="3" max="8" width="25" customWidth="1"/>
  </cols>
  <sheetData>
    <row r="1" spans="1:9" ht="18.75">
      <c r="A1" s="382" t="s">
        <v>72</v>
      </c>
      <c r="B1" s="382"/>
      <c r="C1" s="382"/>
      <c r="D1" s="382"/>
      <c r="E1" s="382"/>
      <c r="F1" s="382"/>
      <c r="G1" s="382"/>
      <c r="H1" s="382"/>
      <c r="I1" s="382"/>
    </row>
    <row r="2" spans="1:9" ht="44.25" customHeight="1">
      <c r="A2" s="383" t="s">
        <v>376</v>
      </c>
      <c r="B2" s="382"/>
      <c r="C2" s="382"/>
      <c r="D2" s="382"/>
      <c r="E2" s="382"/>
      <c r="F2" s="382"/>
      <c r="G2" s="382"/>
      <c r="H2" s="382"/>
      <c r="I2" s="382"/>
    </row>
    <row r="3" spans="1:9" ht="18.75">
      <c r="A3" s="384" t="str">
        <f>PLI!A3</f>
        <v>(Kèm theo Nghị quyết số        /NQ-HĐND ngày    tháng    năm 2023 của Hội đồng nhân dân huyện Ia H’Drai)</v>
      </c>
      <c r="B3" s="385"/>
      <c r="C3" s="385"/>
      <c r="D3" s="385"/>
      <c r="E3" s="385"/>
      <c r="F3" s="385"/>
      <c r="G3" s="385"/>
      <c r="H3" s="385"/>
      <c r="I3" s="385"/>
    </row>
    <row r="4" spans="1:9" ht="19.5" customHeight="1">
      <c r="A4" s="31"/>
      <c r="B4" s="31"/>
      <c r="C4" s="31"/>
      <c r="D4" s="31"/>
      <c r="E4" s="31"/>
      <c r="F4" s="386" t="s">
        <v>298</v>
      </c>
      <c r="G4" s="386"/>
      <c r="H4" s="386"/>
      <c r="I4" s="386"/>
    </row>
    <row r="5" spans="1:9" ht="24.95" customHeight="1">
      <c r="A5" s="387" t="s">
        <v>0</v>
      </c>
      <c r="B5" s="387" t="s">
        <v>98</v>
      </c>
      <c r="C5" s="390" t="s">
        <v>155</v>
      </c>
      <c r="D5" s="391"/>
      <c r="E5" s="392"/>
      <c r="F5" s="390" t="s">
        <v>156</v>
      </c>
      <c r="G5" s="391"/>
      <c r="H5" s="392"/>
      <c r="I5" s="387" t="s">
        <v>1</v>
      </c>
    </row>
    <row r="6" spans="1:9" ht="24.95" customHeight="1">
      <c r="A6" s="388"/>
      <c r="B6" s="388"/>
      <c r="C6" s="387" t="s">
        <v>99</v>
      </c>
      <c r="D6" s="390" t="s">
        <v>5</v>
      </c>
      <c r="E6" s="392"/>
      <c r="F6" s="387" t="s">
        <v>99</v>
      </c>
      <c r="G6" s="390" t="s">
        <v>5</v>
      </c>
      <c r="H6" s="392"/>
      <c r="I6" s="388"/>
    </row>
    <row r="7" spans="1:9" ht="24.95" customHeight="1">
      <c r="A7" s="388"/>
      <c r="B7" s="388"/>
      <c r="C7" s="388"/>
      <c r="D7" s="393" t="s">
        <v>8</v>
      </c>
      <c r="E7" s="393" t="s">
        <v>11</v>
      </c>
      <c r="F7" s="388"/>
      <c r="G7" s="393" t="s">
        <v>8</v>
      </c>
      <c r="H7" s="393" t="s">
        <v>11</v>
      </c>
      <c r="I7" s="388"/>
    </row>
    <row r="8" spans="1:9" ht="53.25" customHeight="1">
      <c r="A8" s="389"/>
      <c r="B8" s="389"/>
      <c r="C8" s="389"/>
      <c r="D8" s="393"/>
      <c r="E8" s="393"/>
      <c r="F8" s="389"/>
      <c r="G8" s="393"/>
      <c r="H8" s="393"/>
      <c r="I8" s="389"/>
    </row>
    <row r="9" spans="1:9" s="46" customFormat="1" ht="27.95" customHeight="1">
      <c r="A9" s="173" t="s">
        <v>4</v>
      </c>
      <c r="B9" s="173" t="s">
        <v>20</v>
      </c>
      <c r="C9" s="174">
        <f>SUM(C10:C12)</f>
        <v>140978</v>
      </c>
      <c r="D9" s="174">
        <f>SUM(D10:D12)</f>
        <v>94758</v>
      </c>
      <c r="E9" s="174">
        <f t="shared" ref="E9:H9" si="0">SUM(E10:E12)</f>
        <v>46220</v>
      </c>
      <c r="F9" s="174">
        <f t="shared" si="0"/>
        <v>140978</v>
      </c>
      <c r="G9" s="174">
        <f t="shared" si="0"/>
        <v>94758</v>
      </c>
      <c r="H9" s="174">
        <f t="shared" si="0"/>
        <v>46220</v>
      </c>
      <c r="I9" s="174"/>
    </row>
    <row r="10" spans="1:9" s="46" customFormat="1" ht="60.75" customHeight="1">
      <c r="A10" s="175">
        <v>1</v>
      </c>
      <c r="B10" s="176" t="s">
        <v>78</v>
      </c>
      <c r="C10" s="177">
        <f>D10+E10</f>
        <v>73117</v>
      </c>
      <c r="D10" s="177">
        <f>PLIII!AC10</f>
        <v>44766</v>
      </c>
      <c r="E10" s="177">
        <v>28351</v>
      </c>
      <c r="F10" s="177">
        <f>G10+H10</f>
        <v>73117</v>
      </c>
      <c r="G10" s="177">
        <v>44766</v>
      </c>
      <c r="H10" s="177">
        <v>28351</v>
      </c>
      <c r="I10" s="379" t="s">
        <v>397</v>
      </c>
    </row>
    <row r="11" spans="1:9" s="46" customFormat="1" ht="60.75" customHeight="1">
      <c r="A11" s="175">
        <v>2</v>
      </c>
      <c r="B11" s="176" t="s">
        <v>82</v>
      </c>
      <c r="C11" s="177">
        <f>D11+E11</f>
        <v>64118</v>
      </c>
      <c r="D11" s="177">
        <v>48844</v>
      </c>
      <c r="E11" s="177">
        <v>15274</v>
      </c>
      <c r="F11" s="177">
        <f>G11+H11</f>
        <v>64118</v>
      </c>
      <c r="G11" s="177">
        <v>48844</v>
      </c>
      <c r="H11" s="177">
        <v>15274</v>
      </c>
      <c r="I11" s="380"/>
    </row>
    <row r="12" spans="1:9" s="46" customFormat="1" ht="60.75" customHeight="1">
      <c r="A12" s="175">
        <v>3</v>
      </c>
      <c r="B12" s="176" t="s">
        <v>83</v>
      </c>
      <c r="C12" s="177">
        <f>D12+E12</f>
        <v>3743</v>
      </c>
      <c r="D12" s="177">
        <v>1148</v>
      </c>
      <c r="E12" s="177">
        <v>2595</v>
      </c>
      <c r="F12" s="177">
        <f>G12+H12</f>
        <v>3743</v>
      </c>
      <c r="G12" s="177">
        <v>1148</v>
      </c>
      <c r="H12" s="177">
        <v>2595</v>
      </c>
      <c r="I12" s="381"/>
    </row>
    <row r="15" spans="1:9">
      <c r="C15" s="32"/>
      <c r="D15" s="32"/>
    </row>
    <row r="17" spans="2:2">
      <c r="B17" t="s">
        <v>16</v>
      </c>
    </row>
    <row r="19" spans="2:2">
      <c r="B19" t="s">
        <v>16</v>
      </c>
    </row>
    <row r="22" spans="2:2">
      <c r="B22" t="s">
        <v>16</v>
      </c>
    </row>
    <row r="23" spans="2:2">
      <c r="B23" t="s">
        <v>16</v>
      </c>
    </row>
    <row r="24" spans="2:2">
      <c r="B24" t="s">
        <v>16</v>
      </c>
    </row>
  </sheetData>
  <mergeCells count="18">
    <mergeCell ref="G7:G8"/>
    <mergeCell ref="H7:H8"/>
    <mergeCell ref="I10:I12"/>
    <mergeCell ref="A1:I1"/>
    <mergeCell ref="A2:I2"/>
    <mergeCell ref="A3:I3"/>
    <mergeCell ref="F4:I4"/>
    <mergeCell ref="A5:A8"/>
    <mergeCell ref="B5:B8"/>
    <mergeCell ref="C5:E5"/>
    <mergeCell ref="F5:H5"/>
    <mergeCell ref="I5:I8"/>
    <mergeCell ref="C6:C8"/>
    <mergeCell ref="D6:E6"/>
    <mergeCell ref="F6:F8"/>
    <mergeCell ref="G6:H6"/>
    <mergeCell ref="D7:D8"/>
    <mergeCell ref="E7:E8"/>
  </mergeCells>
  <printOptions horizontalCentered="1"/>
  <pageMargins left="0.96" right="0.39370078740157499" top="0.78740157480314998" bottom="0.55118110236220497" header="0.31496062992126" footer="0.31496062992126"/>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G28"/>
  <sheetViews>
    <sheetView showZeros="0" tabSelected="1" view="pageBreakPreview" topLeftCell="Q1" zoomScale="90" zoomScaleNormal="90" zoomScaleSheetLayoutView="90" workbookViewId="0">
      <selection activeCell="Q3" sqref="Q3:AE3"/>
    </sheetView>
  </sheetViews>
  <sheetFormatPr defaultRowHeight="24.95" customHeight="1"/>
  <cols>
    <col min="1" max="1" width="5.6640625" style="94" hidden="1" customWidth="1"/>
    <col min="2" max="2" width="37.5" style="94" hidden="1" customWidth="1"/>
    <col min="3" max="3" width="14.83203125" style="94" hidden="1" customWidth="1"/>
    <col min="4" max="4" width="13.6640625" style="94" hidden="1" customWidth="1"/>
    <col min="5" max="5" width="12.6640625" style="94" hidden="1" customWidth="1"/>
    <col min="6" max="6" width="13.83203125" style="94" hidden="1" customWidth="1"/>
    <col min="7" max="7" width="12.1640625" style="94" hidden="1" customWidth="1"/>
    <col min="8" max="8" width="15.1640625" style="94" hidden="1" customWidth="1"/>
    <col min="9" max="9" width="13" style="94" hidden="1" customWidth="1"/>
    <col min="10" max="10" width="13.33203125" style="94" hidden="1" customWidth="1"/>
    <col min="11" max="11" width="14.1640625" style="186" hidden="1" customWidth="1"/>
    <col min="12" max="12" width="13" style="186" hidden="1" customWidth="1"/>
    <col min="13" max="13" width="13.33203125" style="186" hidden="1" customWidth="1"/>
    <col min="14" max="14" width="13" style="98" hidden="1" customWidth="1"/>
    <col min="15" max="15" width="13.5" style="98" hidden="1" customWidth="1"/>
    <col min="16" max="16" width="13.6640625" style="98" hidden="1" customWidth="1"/>
    <col min="17" max="17" width="5.6640625" style="94" customWidth="1"/>
    <col min="18" max="18" width="37.5" style="94" customWidth="1"/>
    <col min="19" max="19" width="14.83203125" style="94" customWidth="1"/>
    <col min="20" max="20" width="13.6640625" style="94" customWidth="1"/>
    <col min="21" max="21" width="12.6640625" style="94" customWidth="1"/>
    <col min="22" max="22" width="13.83203125" style="98" customWidth="1"/>
    <col min="23" max="23" width="12.1640625" style="98" customWidth="1"/>
    <col min="24" max="24" width="13.33203125" style="98" customWidth="1"/>
    <col min="25" max="25" width="14.1640625" style="186" customWidth="1"/>
    <col min="26" max="26" width="13" style="186" customWidth="1"/>
    <col min="27" max="27" width="13.33203125" style="186" customWidth="1"/>
    <col min="28" max="28" width="13" style="98" customWidth="1"/>
    <col min="29" max="29" width="13.5" style="98" customWidth="1"/>
    <col min="30" max="30" width="13.6640625" style="98" customWidth="1"/>
    <col min="31" max="31" width="8.33203125" style="94" customWidth="1"/>
    <col min="32" max="32" width="12" style="94" customWidth="1"/>
    <col min="33" max="33" width="11.33203125" style="94" customWidth="1"/>
    <col min="34" max="16384" width="9.33203125" style="94"/>
  </cols>
  <sheetData>
    <row r="1" spans="1:33" ht="21.95" customHeight="1">
      <c r="A1" s="489" t="s">
        <v>87</v>
      </c>
      <c r="B1" s="489"/>
      <c r="C1" s="489"/>
      <c r="D1" s="489"/>
      <c r="E1" s="489"/>
      <c r="F1" s="489"/>
      <c r="G1" s="489"/>
      <c r="H1" s="489"/>
      <c r="I1" s="489"/>
      <c r="J1" s="489"/>
      <c r="K1" s="489"/>
      <c r="L1" s="489"/>
      <c r="M1" s="489"/>
      <c r="N1" s="489"/>
      <c r="O1" s="489"/>
      <c r="P1" s="489"/>
      <c r="Q1" s="404" t="s">
        <v>87</v>
      </c>
      <c r="R1" s="404"/>
      <c r="S1" s="404"/>
      <c r="T1" s="404"/>
      <c r="U1" s="404"/>
      <c r="V1" s="404"/>
      <c r="W1" s="404"/>
      <c r="X1" s="404"/>
      <c r="Y1" s="404"/>
      <c r="Z1" s="404"/>
      <c r="AA1" s="404"/>
      <c r="AB1" s="404"/>
      <c r="AC1" s="404"/>
      <c r="AD1" s="404"/>
      <c r="AE1" s="404"/>
    </row>
    <row r="2" spans="1:33" ht="42" customHeight="1">
      <c r="A2" s="490" t="s">
        <v>377</v>
      </c>
      <c r="B2" s="490"/>
      <c r="C2" s="490"/>
      <c r="D2" s="490"/>
      <c r="E2" s="490"/>
      <c r="F2" s="490"/>
      <c r="G2" s="490"/>
      <c r="H2" s="490"/>
      <c r="I2" s="490"/>
      <c r="J2" s="490"/>
      <c r="K2" s="490"/>
      <c r="L2" s="490"/>
      <c r="M2" s="490"/>
      <c r="N2" s="490"/>
      <c r="O2" s="490"/>
      <c r="P2" s="490"/>
      <c r="Q2" s="405" t="s">
        <v>421</v>
      </c>
      <c r="R2" s="404"/>
      <c r="S2" s="404"/>
      <c r="T2" s="404"/>
      <c r="U2" s="404"/>
      <c r="V2" s="404"/>
      <c r="W2" s="404"/>
      <c r="X2" s="404"/>
      <c r="Y2" s="404"/>
      <c r="Z2" s="404"/>
      <c r="AA2" s="404"/>
      <c r="AB2" s="404"/>
      <c r="AC2" s="404"/>
      <c r="AD2" s="404"/>
      <c r="AE2" s="404"/>
    </row>
    <row r="3" spans="1:33" ht="25.5" customHeight="1">
      <c r="A3" s="491" t="str">
        <f>PLI!A3</f>
        <v>(Kèm theo Nghị quyết số        /NQ-HĐND ngày    tháng    năm 2023 của Hội đồng nhân dân huyện Ia H’Drai)</v>
      </c>
      <c r="B3" s="491"/>
      <c r="C3" s="491"/>
      <c r="D3" s="491"/>
      <c r="E3" s="491"/>
      <c r="F3" s="491"/>
      <c r="G3" s="491"/>
      <c r="H3" s="491"/>
      <c r="I3" s="491"/>
      <c r="J3" s="491"/>
      <c r="K3" s="491"/>
      <c r="L3" s="491"/>
      <c r="M3" s="491"/>
      <c r="N3" s="491"/>
      <c r="O3" s="491"/>
      <c r="P3" s="491"/>
      <c r="Q3" s="411" t="str">
        <f>PLII!A3</f>
        <v>(Kèm theo Nghị quyết số        /NQ-HĐND ngày    tháng    năm 2023 của Hội đồng nhân dân huyện Ia H’Drai)</v>
      </c>
      <c r="R3" s="411"/>
      <c r="S3" s="411"/>
      <c r="T3" s="411"/>
      <c r="U3" s="411"/>
      <c r="V3" s="411"/>
      <c r="W3" s="411"/>
      <c r="X3" s="411"/>
      <c r="Y3" s="411"/>
      <c r="Z3" s="411"/>
      <c r="AA3" s="411"/>
      <c r="AB3" s="411"/>
      <c r="AC3" s="411"/>
      <c r="AD3" s="411"/>
      <c r="AE3" s="411"/>
    </row>
    <row r="4" spans="1:33" ht="19.5" customHeight="1">
      <c r="A4" s="409" t="s">
        <v>298</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row>
    <row r="5" spans="1:33" ht="25.5" customHeight="1">
      <c r="A5" s="397" t="s">
        <v>0</v>
      </c>
      <c r="B5" s="397" t="s">
        <v>266</v>
      </c>
      <c r="C5" s="401" t="s">
        <v>143</v>
      </c>
      <c r="D5" s="402"/>
      <c r="E5" s="402"/>
      <c r="F5" s="402"/>
      <c r="G5" s="402"/>
      <c r="H5" s="402"/>
      <c r="I5" s="402"/>
      <c r="J5" s="402"/>
      <c r="K5" s="402"/>
      <c r="L5" s="402"/>
      <c r="M5" s="402"/>
      <c r="N5" s="402"/>
      <c r="O5" s="402"/>
      <c r="P5" s="403"/>
      <c r="Q5" s="397" t="s">
        <v>0</v>
      </c>
      <c r="R5" s="397" t="s">
        <v>266</v>
      </c>
      <c r="S5" s="401" t="s">
        <v>420</v>
      </c>
      <c r="T5" s="402"/>
      <c r="U5" s="402"/>
      <c r="V5" s="402"/>
      <c r="W5" s="402"/>
      <c r="X5" s="402"/>
      <c r="Y5" s="402"/>
      <c r="Z5" s="402"/>
      <c r="AA5" s="402"/>
      <c r="AB5" s="402"/>
      <c r="AC5" s="402"/>
      <c r="AD5" s="403"/>
      <c r="AE5" s="412" t="s">
        <v>1</v>
      </c>
    </row>
    <row r="6" spans="1:33" ht="43.5" customHeight="1">
      <c r="A6" s="397"/>
      <c r="B6" s="397"/>
      <c r="C6" s="396" t="s">
        <v>265</v>
      </c>
      <c r="D6" s="396"/>
      <c r="E6" s="396"/>
      <c r="F6" s="396" t="s">
        <v>267</v>
      </c>
      <c r="G6" s="396"/>
      <c r="H6" s="396"/>
      <c r="I6" s="396"/>
      <c r="J6" s="396"/>
      <c r="K6" s="398" t="s">
        <v>268</v>
      </c>
      <c r="L6" s="399"/>
      <c r="M6" s="399"/>
      <c r="N6" s="406" t="s">
        <v>269</v>
      </c>
      <c r="O6" s="407"/>
      <c r="P6" s="408"/>
      <c r="Q6" s="397"/>
      <c r="R6" s="397"/>
      <c r="S6" s="396" t="s">
        <v>265</v>
      </c>
      <c r="T6" s="396"/>
      <c r="U6" s="396"/>
      <c r="V6" s="396" t="s">
        <v>382</v>
      </c>
      <c r="W6" s="396"/>
      <c r="X6" s="396"/>
      <c r="Y6" s="398" t="s">
        <v>383</v>
      </c>
      <c r="Z6" s="399"/>
      <c r="AA6" s="399"/>
      <c r="AB6" s="406" t="s">
        <v>384</v>
      </c>
      <c r="AC6" s="407"/>
      <c r="AD6" s="408"/>
      <c r="AE6" s="413"/>
    </row>
    <row r="7" spans="1:33" ht="38.25" customHeight="1">
      <c r="A7" s="397"/>
      <c r="B7" s="397"/>
      <c r="C7" s="396" t="s">
        <v>3</v>
      </c>
      <c r="D7" s="396" t="s">
        <v>8</v>
      </c>
      <c r="E7" s="396" t="s">
        <v>95</v>
      </c>
      <c r="F7" s="396" t="s">
        <v>3</v>
      </c>
      <c r="G7" s="396" t="s">
        <v>8</v>
      </c>
      <c r="H7" s="410" t="s">
        <v>5</v>
      </c>
      <c r="I7" s="410"/>
      <c r="J7" s="396" t="s">
        <v>95</v>
      </c>
      <c r="K7" s="400" t="s">
        <v>3</v>
      </c>
      <c r="L7" s="400" t="s">
        <v>8</v>
      </c>
      <c r="M7" s="400" t="s">
        <v>95</v>
      </c>
      <c r="N7" s="396" t="s">
        <v>3</v>
      </c>
      <c r="O7" s="396" t="s">
        <v>8</v>
      </c>
      <c r="P7" s="396" t="s">
        <v>95</v>
      </c>
      <c r="Q7" s="397"/>
      <c r="R7" s="397"/>
      <c r="S7" s="396" t="s">
        <v>3</v>
      </c>
      <c r="T7" s="396" t="s">
        <v>8</v>
      </c>
      <c r="U7" s="396" t="s">
        <v>95</v>
      </c>
      <c r="V7" s="396" t="s">
        <v>3</v>
      </c>
      <c r="W7" s="396" t="s">
        <v>8</v>
      </c>
      <c r="X7" s="396" t="s">
        <v>95</v>
      </c>
      <c r="Y7" s="400" t="s">
        <v>3</v>
      </c>
      <c r="Z7" s="400" t="s">
        <v>8</v>
      </c>
      <c r="AA7" s="400" t="s">
        <v>95</v>
      </c>
      <c r="AB7" s="396" t="s">
        <v>3</v>
      </c>
      <c r="AC7" s="396" t="s">
        <v>8</v>
      </c>
      <c r="AD7" s="396" t="s">
        <v>95</v>
      </c>
      <c r="AE7" s="413"/>
    </row>
    <row r="8" spans="1:33" ht="30.75" customHeight="1">
      <c r="A8" s="397"/>
      <c r="B8" s="397"/>
      <c r="C8" s="396"/>
      <c r="D8" s="396"/>
      <c r="E8" s="396"/>
      <c r="F8" s="396"/>
      <c r="G8" s="396"/>
      <c r="H8" s="394" t="s">
        <v>18</v>
      </c>
      <c r="I8" s="394" t="s">
        <v>19</v>
      </c>
      <c r="J8" s="396"/>
      <c r="K8" s="400"/>
      <c r="L8" s="400"/>
      <c r="M8" s="400"/>
      <c r="N8" s="396"/>
      <c r="O8" s="396"/>
      <c r="P8" s="396"/>
      <c r="Q8" s="397"/>
      <c r="R8" s="397"/>
      <c r="S8" s="396"/>
      <c r="T8" s="396"/>
      <c r="U8" s="396"/>
      <c r="V8" s="396"/>
      <c r="W8" s="396"/>
      <c r="X8" s="396"/>
      <c r="Y8" s="400"/>
      <c r="Z8" s="400"/>
      <c r="AA8" s="400"/>
      <c r="AB8" s="396"/>
      <c r="AC8" s="396"/>
      <c r="AD8" s="396"/>
      <c r="AE8" s="413"/>
    </row>
    <row r="9" spans="1:33" ht="12.75" customHeight="1">
      <c r="A9" s="397"/>
      <c r="B9" s="397"/>
      <c r="C9" s="396"/>
      <c r="D9" s="396"/>
      <c r="E9" s="396"/>
      <c r="F9" s="396"/>
      <c r="G9" s="396"/>
      <c r="H9" s="395"/>
      <c r="I9" s="395"/>
      <c r="J9" s="396"/>
      <c r="K9" s="400"/>
      <c r="L9" s="400"/>
      <c r="M9" s="400"/>
      <c r="N9" s="396"/>
      <c r="O9" s="396"/>
      <c r="P9" s="396"/>
      <c r="Q9" s="397"/>
      <c r="R9" s="397"/>
      <c r="S9" s="396"/>
      <c r="T9" s="396"/>
      <c r="U9" s="396"/>
      <c r="V9" s="396"/>
      <c r="W9" s="396"/>
      <c r="X9" s="396"/>
      <c r="Y9" s="400"/>
      <c r="Z9" s="400"/>
      <c r="AA9" s="400"/>
      <c r="AB9" s="396"/>
      <c r="AC9" s="396"/>
      <c r="AD9" s="396"/>
      <c r="AE9" s="414"/>
    </row>
    <row r="10" spans="1:33" s="59" customFormat="1" ht="48.75" customHeight="1">
      <c r="A10" s="321" t="s">
        <v>4</v>
      </c>
      <c r="B10" s="113" t="s">
        <v>20</v>
      </c>
      <c r="C10" s="58" t="e">
        <f t="shared" ref="C10:P10" si="0">C11+C21</f>
        <v>#REF!</v>
      </c>
      <c r="D10" s="58">
        <f t="shared" si="0"/>
        <v>79846</v>
      </c>
      <c r="E10" s="58" t="e">
        <f t="shared" si="0"/>
        <v>#REF!</v>
      </c>
      <c r="F10" s="58">
        <f t="shared" si="0"/>
        <v>5430</v>
      </c>
      <c r="G10" s="58">
        <f t="shared" si="0"/>
        <v>4290</v>
      </c>
      <c r="H10" s="58">
        <f t="shared" si="0"/>
        <v>3839</v>
      </c>
      <c r="I10" s="58">
        <f t="shared" si="0"/>
        <v>451</v>
      </c>
      <c r="J10" s="58">
        <f t="shared" si="0"/>
        <v>1140</v>
      </c>
      <c r="K10" s="58" t="e">
        <f t="shared" si="0"/>
        <v>#REF!</v>
      </c>
      <c r="L10" s="58">
        <f t="shared" si="0"/>
        <v>48844</v>
      </c>
      <c r="M10" s="58" t="e">
        <f t="shared" si="0"/>
        <v>#REF!</v>
      </c>
      <c r="N10" s="58">
        <f t="shared" si="0"/>
        <v>34681</v>
      </c>
      <c r="O10" s="58">
        <f t="shared" si="0"/>
        <v>26712</v>
      </c>
      <c r="P10" s="58">
        <f t="shared" si="0"/>
        <v>7969</v>
      </c>
      <c r="Q10" s="321" t="s">
        <v>4</v>
      </c>
      <c r="R10" s="113" t="s">
        <v>20</v>
      </c>
      <c r="S10" s="58">
        <f t="shared" ref="S10:AD10" si="1">S11+S21</f>
        <v>140978</v>
      </c>
      <c r="T10" s="58">
        <f t="shared" si="1"/>
        <v>94758</v>
      </c>
      <c r="U10" s="58">
        <f t="shared" si="1"/>
        <v>46220</v>
      </c>
      <c r="V10" s="58">
        <f t="shared" si="1"/>
        <v>3743</v>
      </c>
      <c r="W10" s="58">
        <f t="shared" si="1"/>
        <v>1148</v>
      </c>
      <c r="X10" s="58">
        <f t="shared" si="1"/>
        <v>2595</v>
      </c>
      <c r="Y10" s="58">
        <f t="shared" si="1"/>
        <v>64118</v>
      </c>
      <c r="Z10" s="58">
        <f t="shared" si="1"/>
        <v>48844</v>
      </c>
      <c r="AA10" s="58">
        <f t="shared" si="1"/>
        <v>15274</v>
      </c>
      <c r="AB10" s="58">
        <f t="shared" si="1"/>
        <v>73117</v>
      </c>
      <c r="AC10" s="58">
        <f t="shared" si="1"/>
        <v>44766</v>
      </c>
      <c r="AD10" s="58">
        <f t="shared" si="1"/>
        <v>28351</v>
      </c>
      <c r="AE10" s="319"/>
      <c r="AF10" s="115"/>
      <c r="AG10" s="115"/>
    </row>
    <row r="11" spans="1:33" s="120" customFormat="1" ht="24.95" customHeight="1">
      <c r="A11" s="116" t="s">
        <v>157</v>
      </c>
      <c r="B11" s="117" t="s">
        <v>10</v>
      </c>
      <c r="C11" s="330" t="e">
        <f t="shared" ref="C11:P11" si="2">SUM(C12:C20)</f>
        <v>#REF!</v>
      </c>
      <c r="D11" s="330">
        <f t="shared" si="2"/>
        <v>60366</v>
      </c>
      <c r="E11" s="330" t="e">
        <f t="shared" si="2"/>
        <v>#REF!</v>
      </c>
      <c r="F11" s="330">
        <f t="shared" si="2"/>
        <v>980</v>
      </c>
      <c r="G11" s="330">
        <f t="shared" si="2"/>
        <v>0</v>
      </c>
      <c r="H11" s="330">
        <f t="shared" si="2"/>
        <v>0</v>
      </c>
      <c r="I11" s="330">
        <f t="shared" si="2"/>
        <v>0</v>
      </c>
      <c r="J11" s="330">
        <f t="shared" si="2"/>
        <v>980</v>
      </c>
      <c r="K11" s="330" t="e">
        <f t="shared" si="2"/>
        <v>#REF!</v>
      </c>
      <c r="L11" s="330">
        <f t="shared" si="2"/>
        <v>43722</v>
      </c>
      <c r="M11" s="330" t="e">
        <f t="shared" si="2"/>
        <v>#REF!</v>
      </c>
      <c r="N11" s="330">
        <f t="shared" si="2"/>
        <v>22390.092000000001</v>
      </c>
      <c r="O11" s="330">
        <f t="shared" si="2"/>
        <v>16644</v>
      </c>
      <c r="P11" s="330">
        <f t="shared" si="2"/>
        <v>5746.0919999999996</v>
      </c>
      <c r="Q11" s="116" t="s">
        <v>157</v>
      </c>
      <c r="R11" s="117" t="s">
        <v>10</v>
      </c>
      <c r="S11" s="330">
        <f t="shared" ref="S11:AD11" si="3">SUM(S12:S20)</f>
        <v>84374</v>
      </c>
      <c r="T11" s="330">
        <f t="shared" si="3"/>
        <v>78140</v>
      </c>
      <c r="U11" s="330">
        <f t="shared" si="3"/>
        <v>6234</v>
      </c>
      <c r="V11" s="330">
        <f t="shared" si="3"/>
        <v>1700</v>
      </c>
      <c r="W11" s="330">
        <f t="shared" si="3"/>
        <v>0</v>
      </c>
      <c r="X11" s="330">
        <f t="shared" si="3"/>
        <v>1700</v>
      </c>
      <c r="Y11" s="330">
        <f t="shared" si="3"/>
        <v>46843</v>
      </c>
      <c r="Z11" s="330">
        <f t="shared" si="3"/>
        <v>43722</v>
      </c>
      <c r="AA11" s="330">
        <f t="shared" si="3"/>
        <v>3121</v>
      </c>
      <c r="AB11" s="330">
        <f t="shared" si="3"/>
        <v>35831</v>
      </c>
      <c r="AC11" s="330">
        <f t="shared" si="3"/>
        <v>34418</v>
      </c>
      <c r="AD11" s="330">
        <f t="shared" si="3"/>
        <v>1413</v>
      </c>
      <c r="AE11" s="331"/>
      <c r="AF11" s="119"/>
      <c r="AG11" s="119"/>
    </row>
    <row r="12" spans="1:33" ht="25.5">
      <c r="A12" s="121" t="s">
        <v>81</v>
      </c>
      <c r="B12" s="188" t="s">
        <v>158</v>
      </c>
      <c r="C12" s="332">
        <f>SUM(D12:E12)</f>
        <v>60178</v>
      </c>
      <c r="D12" s="332">
        <f t="shared" ref="D12:D20" si="4">G12+L12+O12</f>
        <v>60178</v>
      </c>
      <c r="E12" s="332">
        <f t="shared" ref="E12:E20" si="5">J12+M12+P12</f>
        <v>0</v>
      </c>
      <c r="F12" s="332">
        <f t="shared" ref="F12:F15" si="6">G12+J12</f>
        <v>0</v>
      </c>
      <c r="G12" s="333">
        <f>SUM(H12:I12)</f>
        <v>0</v>
      </c>
      <c r="H12" s="333"/>
      <c r="I12" s="333"/>
      <c r="J12" s="332"/>
      <c r="K12" s="334">
        <f>SUM(L12:M12)</f>
        <v>43722</v>
      </c>
      <c r="L12" s="334">
        <f>PLV!G12</f>
        <v>43722</v>
      </c>
      <c r="M12" s="334">
        <v>0</v>
      </c>
      <c r="N12" s="332">
        <f t="shared" ref="N12:N15" si="7">SUM(O12:P12)</f>
        <v>16456</v>
      </c>
      <c r="O12" s="332">
        <f>PLVI!D12</f>
        <v>16456</v>
      </c>
      <c r="P12" s="332">
        <f>AG12+AK12+AR12+AU12+BD12+BG12+BH12+BK12+BR12</f>
        <v>0</v>
      </c>
      <c r="Q12" s="121" t="s">
        <v>81</v>
      </c>
      <c r="R12" s="189" t="s">
        <v>158</v>
      </c>
      <c r="S12" s="57">
        <f>T12+U12</f>
        <v>77651</v>
      </c>
      <c r="T12" s="57">
        <f>W12+Z12+AC12</f>
        <v>77651</v>
      </c>
      <c r="U12" s="57">
        <f>X12+AA12+AD12</f>
        <v>0</v>
      </c>
      <c r="V12" s="57">
        <f>W12+X12</f>
        <v>0</v>
      </c>
      <c r="W12" s="132">
        <v>0</v>
      </c>
      <c r="X12" s="57"/>
      <c r="Y12" s="57">
        <f>Z12+AA12</f>
        <v>43722</v>
      </c>
      <c r="Z12" s="57">
        <f>PLV!D12</f>
        <v>43722</v>
      </c>
      <c r="AA12" s="57">
        <v>0</v>
      </c>
      <c r="AB12" s="57">
        <f>AC12+AD12</f>
        <v>33929</v>
      </c>
      <c r="AC12" s="57">
        <f>PLVI!BB12</f>
        <v>33929</v>
      </c>
      <c r="AD12" s="57">
        <v>0</v>
      </c>
      <c r="AE12" s="126"/>
      <c r="AF12" s="123"/>
      <c r="AG12" s="123"/>
    </row>
    <row r="13" spans="1:33" ht="24.95" customHeight="1">
      <c r="A13" s="124" t="s">
        <v>81</v>
      </c>
      <c r="B13" s="189" t="s">
        <v>159</v>
      </c>
      <c r="C13" s="57">
        <f t="shared" ref="C13:C20" si="8">SUM(D13:E13)</f>
        <v>255</v>
      </c>
      <c r="D13" s="57">
        <f t="shared" si="4"/>
        <v>188</v>
      </c>
      <c r="E13" s="57">
        <f t="shared" si="5"/>
        <v>67</v>
      </c>
      <c r="F13" s="57">
        <f t="shared" si="6"/>
        <v>0</v>
      </c>
      <c r="G13" s="132">
        <f>SUM(H13:I13)</f>
        <v>0</v>
      </c>
      <c r="H13" s="132"/>
      <c r="I13" s="132"/>
      <c r="J13" s="57"/>
      <c r="K13" s="57">
        <f>SUM(L13:M13)</f>
        <v>0</v>
      </c>
      <c r="L13" s="57">
        <v>0</v>
      </c>
      <c r="M13" s="57">
        <f>PLV!E13</f>
        <v>0</v>
      </c>
      <c r="N13" s="57">
        <f t="shared" si="7"/>
        <v>255</v>
      </c>
      <c r="O13" s="57">
        <f>PLVI!D13</f>
        <v>188</v>
      </c>
      <c r="P13" s="57">
        <f>PLVI!E13</f>
        <v>67</v>
      </c>
      <c r="Q13" s="124" t="s">
        <v>81</v>
      </c>
      <c r="R13" s="189" t="s">
        <v>159</v>
      </c>
      <c r="S13" s="57">
        <f t="shared" ref="S13:S24" si="9">T13+U13</f>
        <v>232</v>
      </c>
      <c r="T13" s="57">
        <f t="shared" ref="T13:T24" si="10">W13+Z13+AC13</f>
        <v>0</v>
      </c>
      <c r="U13" s="57">
        <f t="shared" ref="U13:U24" si="11">X13+AA13+AD13</f>
        <v>232</v>
      </c>
      <c r="V13" s="57">
        <f t="shared" ref="V13:V24" si="12">W13+X13</f>
        <v>0</v>
      </c>
      <c r="W13" s="132">
        <v>0</v>
      </c>
      <c r="X13" s="57"/>
      <c r="Y13" s="57">
        <f t="shared" ref="Y13:Y24" si="13">Z13+AA13</f>
        <v>0</v>
      </c>
      <c r="Z13" s="57">
        <v>0</v>
      </c>
      <c r="AA13" s="57"/>
      <c r="AB13" s="57">
        <f t="shared" ref="AB13:AB24" si="14">AC13+AD13</f>
        <v>232</v>
      </c>
      <c r="AC13" s="57">
        <f>PLVI!BB13</f>
        <v>0</v>
      </c>
      <c r="AD13" s="57">
        <f>PLVI!BC13</f>
        <v>232</v>
      </c>
      <c r="AE13" s="126"/>
      <c r="AF13" s="123"/>
      <c r="AG13" s="123"/>
    </row>
    <row r="14" spans="1:33" ht="28.5" customHeight="1">
      <c r="A14" s="124" t="s">
        <v>81</v>
      </c>
      <c r="B14" s="189" t="s">
        <v>166</v>
      </c>
      <c r="C14" s="57">
        <f t="shared" si="8"/>
        <v>1628</v>
      </c>
      <c r="D14" s="57">
        <f t="shared" si="4"/>
        <v>0</v>
      </c>
      <c r="E14" s="57">
        <f t="shared" si="5"/>
        <v>1628</v>
      </c>
      <c r="F14" s="57">
        <f t="shared" si="6"/>
        <v>480</v>
      </c>
      <c r="G14" s="132">
        <f t="shared" ref="G14:G15" si="15">SUM(H14:I14)</f>
        <v>0</v>
      </c>
      <c r="H14" s="132"/>
      <c r="I14" s="132"/>
      <c r="J14" s="57">
        <v>480</v>
      </c>
      <c r="K14" s="57">
        <f t="shared" ref="K14:K15" si="16">SUM(L14:M14)</f>
        <v>1148</v>
      </c>
      <c r="L14" s="57"/>
      <c r="M14" s="57">
        <f>PLV!E14</f>
        <v>1148</v>
      </c>
      <c r="N14" s="57">
        <f t="shared" si="7"/>
        <v>0</v>
      </c>
      <c r="O14" s="57">
        <f>AF14+AH14+AJ14+AQ14+AT14+BC14+BF14+BJ14+BQ14</f>
        <v>0</v>
      </c>
      <c r="P14" s="57">
        <v>0</v>
      </c>
      <c r="Q14" s="124" t="s">
        <v>81</v>
      </c>
      <c r="R14" s="189" t="s">
        <v>166</v>
      </c>
      <c r="S14" s="57">
        <f t="shared" si="9"/>
        <v>3423</v>
      </c>
      <c r="T14" s="57">
        <f t="shared" si="10"/>
        <v>0</v>
      </c>
      <c r="U14" s="57">
        <f t="shared" si="11"/>
        <v>3423</v>
      </c>
      <c r="V14" s="57">
        <f t="shared" si="12"/>
        <v>1700</v>
      </c>
      <c r="W14" s="132">
        <v>0</v>
      </c>
      <c r="X14" s="57">
        <f>PLIV!E11</f>
        <v>1700</v>
      </c>
      <c r="Y14" s="57">
        <f t="shared" si="13"/>
        <v>1148</v>
      </c>
      <c r="Z14" s="57">
        <v>0</v>
      </c>
      <c r="AA14" s="57">
        <f>PLV!E14</f>
        <v>1148</v>
      </c>
      <c r="AB14" s="57">
        <f t="shared" si="14"/>
        <v>575</v>
      </c>
      <c r="AC14" s="57">
        <v>0</v>
      </c>
      <c r="AD14" s="57">
        <f>PLVI!BC14</f>
        <v>575</v>
      </c>
      <c r="AE14" s="126"/>
      <c r="AF14" s="123"/>
      <c r="AG14" s="123"/>
    </row>
    <row r="15" spans="1:33" ht="33" customHeight="1">
      <c r="A15" s="124" t="s">
        <v>81</v>
      </c>
      <c r="B15" s="189" t="s">
        <v>167</v>
      </c>
      <c r="C15" s="57">
        <f t="shared" si="8"/>
        <v>1487</v>
      </c>
      <c r="D15" s="57">
        <f t="shared" si="4"/>
        <v>0</v>
      </c>
      <c r="E15" s="57">
        <f t="shared" si="5"/>
        <v>1487</v>
      </c>
      <c r="F15" s="57">
        <f t="shared" si="6"/>
        <v>0</v>
      </c>
      <c r="G15" s="132">
        <f t="shared" si="15"/>
        <v>0</v>
      </c>
      <c r="H15" s="132"/>
      <c r="I15" s="132"/>
      <c r="J15" s="57"/>
      <c r="K15" s="57">
        <f t="shared" si="16"/>
        <v>1369</v>
      </c>
      <c r="L15" s="57">
        <v>0</v>
      </c>
      <c r="M15" s="57">
        <f>PLV!E15</f>
        <v>1369</v>
      </c>
      <c r="N15" s="57">
        <f t="shared" si="7"/>
        <v>118</v>
      </c>
      <c r="O15" s="57"/>
      <c r="P15" s="57">
        <f>PLVI!E16</f>
        <v>118</v>
      </c>
      <c r="Q15" s="124" t="s">
        <v>81</v>
      </c>
      <c r="R15" s="189" t="s">
        <v>167</v>
      </c>
      <c r="S15" s="57">
        <f t="shared" si="9"/>
        <v>1369</v>
      </c>
      <c r="T15" s="57">
        <f t="shared" si="10"/>
        <v>0</v>
      </c>
      <c r="U15" s="57">
        <f t="shared" si="11"/>
        <v>1369</v>
      </c>
      <c r="V15" s="57">
        <f t="shared" si="12"/>
        <v>0</v>
      </c>
      <c r="W15" s="132">
        <v>0</v>
      </c>
      <c r="X15" s="57"/>
      <c r="Y15" s="57">
        <f t="shared" si="13"/>
        <v>1369</v>
      </c>
      <c r="Z15" s="57">
        <v>0</v>
      </c>
      <c r="AA15" s="57">
        <f>PLV!E15</f>
        <v>1369</v>
      </c>
      <c r="AB15" s="57">
        <f t="shared" si="14"/>
        <v>0</v>
      </c>
      <c r="AC15" s="57"/>
      <c r="AD15" s="57">
        <v>0</v>
      </c>
      <c r="AE15" s="126"/>
      <c r="AF15" s="123"/>
      <c r="AG15" s="123"/>
    </row>
    <row r="16" spans="1:33" ht="33" customHeight="1">
      <c r="A16" s="124" t="s">
        <v>81</v>
      </c>
      <c r="B16" s="189" t="s">
        <v>167</v>
      </c>
      <c r="C16" s="57">
        <f t="shared" ref="C16" si="17">SUM(D16:E16)</f>
        <v>12271</v>
      </c>
      <c r="D16" s="57">
        <f t="shared" ref="D16" si="18">G16+L16+O16</f>
        <v>0</v>
      </c>
      <c r="E16" s="57">
        <f t="shared" ref="E16" si="19">J16+M16+P16</f>
        <v>12271</v>
      </c>
      <c r="F16" s="57">
        <f t="shared" ref="F16" si="20">G16+J16</f>
        <v>0</v>
      </c>
      <c r="G16" s="132">
        <f t="shared" ref="G16" si="21">SUM(H16:I16)</f>
        <v>0</v>
      </c>
      <c r="H16" s="132"/>
      <c r="I16" s="132"/>
      <c r="J16" s="57"/>
      <c r="K16" s="57">
        <f t="shared" ref="K16" si="22">SUM(L16:M16)</f>
        <v>12153</v>
      </c>
      <c r="L16" s="57">
        <v>0</v>
      </c>
      <c r="M16" s="57">
        <f>PLV!E17</f>
        <v>12153</v>
      </c>
      <c r="N16" s="57">
        <f t="shared" ref="N16" si="23">SUM(O16:P16)</f>
        <v>118</v>
      </c>
      <c r="O16" s="57"/>
      <c r="P16" s="57">
        <f>PLVI!E15</f>
        <v>118</v>
      </c>
      <c r="Q16" s="124" t="s">
        <v>81</v>
      </c>
      <c r="R16" s="189" t="s">
        <v>407</v>
      </c>
      <c r="S16" s="57">
        <f t="shared" ref="S16" si="24">T16+U16</f>
        <v>1009</v>
      </c>
      <c r="T16" s="57">
        <f t="shared" ref="T16" si="25">W16+Z16+AC16</f>
        <v>0</v>
      </c>
      <c r="U16" s="57">
        <f t="shared" ref="U16" si="26">X16+AA16+AD16</f>
        <v>1009</v>
      </c>
      <c r="V16" s="57">
        <f t="shared" ref="V16" si="27">W16+X16</f>
        <v>0</v>
      </c>
      <c r="W16" s="132">
        <v>0</v>
      </c>
      <c r="X16" s="57"/>
      <c r="Y16" s="57">
        <f t="shared" ref="Y16" si="28">Z16+AA16</f>
        <v>604</v>
      </c>
      <c r="Z16" s="57">
        <v>0</v>
      </c>
      <c r="AA16" s="57">
        <f>PLV!E16</f>
        <v>604</v>
      </c>
      <c r="AB16" s="57">
        <f t="shared" ref="AB16" si="29">AC16+AD16</f>
        <v>405</v>
      </c>
      <c r="AC16" s="57"/>
      <c r="AD16" s="57">
        <f>PLVI!BC15</f>
        <v>405</v>
      </c>
      <c r="AE16" s="126"/>
      <c r="AF16" s="123"/>
      <c r="AG16" s="123"/>
    </row>
    <row r="17" spans="1:33" ht="22.5" customHeight="1">
      <c r="A17" s="124" t="s">
        <v>81</v>
      </c>
      <c r="B17" s="189" t="s">
        <v>182</v>
      </c>
      <c r="C17" s="57">
        <f t="shared" si="8"/>
        <v>118</v>
      </c>
      <c r="D17" s="57">
        <f t="shared" si="4"/>
        <v>0</v>
      </c>
      <c r="E17" s="57">
        <f t="shared" si="5"/>
        <v>118</v>
      </c>
      <c r="F17" s="57"/>
      <c r="G17" s="132"/>
      <c r="H17" s="132"/>
      <c r="I17" s="132"/>
      <c r="J17" s="57"/>
      <c r="K17" s="57">
        <f t="shared" ref="K17:K20" si="30">SUM(L17:M17)</f>
        <v>0</v>
      </c>
      <c r="L17" s="57"/>
      <c r="M17" s="57">
        <v>0</v>
      </c>
      <c r="N17" s="57">
        <f t="shared" ref="N17:N20" si="31">SUM(O17:P17)</f>
        <v>118</v>
      </c>
      <c r="O17" s="57"/>
      <c r="P17" s="57">
        <f>PLVI!E15</f>
        <v>118</v>
      </c>
      <c r="Q17" s="124" t="s">
        <v>81</v>
      </c>
      <c r="R17" s="189" t="s">
        <v>182</v>
      </c>
      <c r="S17" s="57">
        <f t="shared" si="9"/>
        <v>10</v>
      </c>
      <c r="T17" s="57">
        <f t="shared" si="10"/>
        <v>0</v>
      </c>
      <c r="U17" s="57">
        <f t="shared" si="11"/>
        <v>10</v>
      </c>
      <c r="V17" s="57">
        <f t="shared" si="12"/>
        <v>0</v>
      </c>
      <c r="W17" s="132"/>
      <c r="X17" s="57"/>
      <c r="Y17" s="57">
        <f t="shared" si="13"/>
        <v>0</v>
      </c>
      <c r="Z17" s="57"/>
      <c r="AA17" s="57">
        <v>0</v>
      </c>
      <c r="AB17" s="57">
        <f t="shared" si="14"/>
        <v>10</v>
      </c>
      <c r="AC17" s="57"/>
      <c r="AD17" s="57">
        <f>PLVI!BC16</f>
        <v>10</v>
      </c>
      <c r="AE17" s="126"/>
      <c r="AF17" s="123"/>
      <c r="AG17" s="123"/>
    </row>
    <row r="18" spans="1:33" ht="33" customHeight="1">
      <c r="A18" s="124" t="s">
        <v>81</v>
      </c>
      <c r="B18" s="189" t="s">
        <v>181</v>
      </c>
      <c r="C18" s="57">
        <f>SUM(D18:E18)</f>
        <v>500</v>
      </c>
      <c r="D18" s="57">
        <f>G18+L18+O18</f>
        <v>0</v>
      </c>
      <c r="E18" s="57">
        <f>J18+M18+P18</f>
        <v>500</v>
      </c>
      <c r="F18" s="57">
        <f>G18+J18</f>
        <v>500</v>
      </c>
      <c r="G18" s="132">
        <f>SUM(H18:I18)</f>
        <v>0</v>
      </c>
      <c r="H18" s="132"/>
      <c r="I18" s="132"/>
      <c r="J18" s="57">
        <v>500</v>
      </c>
      <c r="K18" s="57"/>
      <c r="L18" s="57"/>
      <c r="M18" s="57"/>
      <c r="N18" s="57"/>
      <c r="O18" s="57"/>
      <c r="P18" s="57"/>
      <c r="Q18" s="124" t="s">
        <v>81</v>
      </c>
      <c r="R18" s="189" t="s">
        <v>304</v>
      </c>
      <c r="S18" s="57">
        <f>T18+U18</f>
        <v>8</v>
      </c>
      <c r="T18" s="57">
        <f>W18+Z18+AC18</f>
        <v>0</v>
      </c>
      <c r="U18" s="57">
        <f>X18+AA18+AD18</f>
        <v>8</v>
      </c>
      <c r="V18" s="57">
        <f>W18+X18</f>
        <v>0</v>
      </c>
      <c r="W18" s="132">
        <v>0</v>
      </c>
      <c r="X18" s="57"/>
      <c r="Y18" s="57">
        <f>Z18+AA18</f>
        <v>0</v>
      </c>
      <c r="Z18" s="57"/>
      <c r="AA18" s="57"/>
      <c r="AB18" s="57">
        <f>AC18+AD18</f>
        <v>8</v>
      </c>
      <c r="AC18" s="57"/>
      <c r="AD18" s="57">
        <f>PLVI!BC18</f>
        <v>8</v>
      </c>
      <c r="AE18" s="126"/>
      <c r="AF18" s="123"/>
      <c r="AG18" s="123"/>
    </row>
    <row r="19" spans="1:33" ht="22.5" customHeight="1">
      <c r="A19" s="124" t="s">
        <v>81</v>
      </c>
      <c r="B19" s="189" t="s">
        <v>301</v>
      </c>
      <c r="C19" s="57">
        <f t="shared" ref="C19" si="32">SUM(D19:E19)</f>
        <v>139</v>
      </c>
      <c r="D19" s="57">
        <f t="shared" si="4"/>
        <v>0</v>
      </c>
      <c r="E19" s="57">
        <f t="shared" si="5"/>
        <v>139</v>
      </c>
      <c r="F19" s="57"/>
      <c r="G19" s="132"/>
      <c r="H19" s="132"/>
      <c r="I19" s="132"/>
      <c r="J19" s="57"/>
      <c r="K19" s="57">
        <f t="shared" ref="K19" si="33">SUM(L19:M19)</f>
        <v>0</v>
      </c>
      <c r="L19" s="57"/>
      <c r="M19" s="57">
        <v>0</v>
      </c>
      <c r="N19" s="57">
        <f t="shared" ref="N19" si="34">SUM(O19:P19)</f>
        <v>139</v>
      </c>
      <c r="O19" s="57"/>
      <c r="P19" s="57">
        <f>PLVI!E17</f>
        <v>139</v>
      </c>
      <c r="Q19" s="124" t="s">
        <v>81</v>
      </c>
      <c r="R19" s="189" t="s">
        <v>301</v>
      </c>
      <c r="S19" s="57">
        <f t="shared" si="9"/>
        <v>183</v>
      </c>
      <c r="T19" s="57">
        <f t="shared" si="10"/>
        <v>0</v>
      </c>
      <c r="U19" s="57">
        <f t="shared" si="11"/>
        <v>183</v>
      </c>
      <c r="V19" s="57">
        <f t="shared" si="12"/>
        <v>0</v>
      </c>
      <c r="W19" s="132"/>
      <c r="X19" s="57"/>
      <c r="Y19" s="57">
        <f t="shared" si="13"/>
        <v>0</v>
      </c>
      <c r="Z19" s="57"/>
      <c r="AA19" s="57">
        <v>0</v>
      </c>
      <c r="AB19" s="57">
        <f t="shared" si="14"/>
        <v>183</v>
      </c>
      <c r="AC19" s="57"/>
      <c r="AD19" s="57">
        <f>PLVI!BC17</f>
        <v>183</v>
      </c>
      <c r="AE19" s="126"/>
      <c r="AF19" s="123"/>
      <c r="AG19" s="123"/>
    </row>
    <row r="20" spans="1:33" s="98" customFormat="1" ht="24.95" customHeight="1">
      <c r="A20" s="124" t="s">
        <v>81</v>
      </c>
      <c r="B20" s="335" t="s">
        <v>160</v>
      </c>
      <c r="C20" s="57" t="e">
        <f t="shared" si="8"/>
        <v>#REF!</v>
      </c>
      <c r="D20" s="57">
        <f t="shared" si="4"/>
        <v>0</v>
      </c>
      <c r="E20" s="57" t="e">
        <f t="shared" si="5"/>
        <v>#REF!</v>
      </c>
      <c r="F20" s="57">
        <f t="shared" ref="F20" si="35">G20+J20</f>
        <v>0</v>
      </c>
      <c r="G20" s="132">
        <f t="shared" ref="G20" si="36">SUM(H20:I20)</f>
        <v>0</v>
      </c>
      <c r="H20" s="132"/>
      <c r="I20" s="132"/>
      <c r="J20" s="57"/>
      <c r="K20" s="57" t="e">
        <f t="shared" si="30"/>
        <v>#REF!</v>
      </c>
      <c r="L20" s="57">
        <v>0</v>
      </c>
      <c r="M20" s="57" t="e">
        <f>PLV!#REF!</f>
        <v>#REF!</v>
      </c>
      <c r="N20" s="57">
        <f t="shared" si="31"/>
        <v>5186.0919999999996</v>
      </c>
      <c r="O20" s="57">
        <f>PLVI!EH19</f>
        <v>0</v>
      </c>
      <c r="P20" s="57">
        <f>PLVI!E19</f>
        <v>5186.0919999999996</v>
      </c>
      <c r="Q20" s="124" t="s">
        <v>81</v>
      </c>
      <c r="R20" s="335" t="s">
        <v>160</v>
      </c>
      <c r="S20" s="57">
        <f t="shared" si="9"/>
        <v>489</v>
      </c>
      <c r="T20" s="57">
        <f t="shared" si="10"/>
        <v>489</v>
      </c>
      <c r="U20" s="57">
        <f t="shared" si="11"/>
        <v>0</v>
      </c>
      <c r="V20" s="57">
        <f t="shared" si="12"/>
        <v>0</v>
      </c>
      <c r="W20" s="132">
        <v>0</v>
      </c>
      <c r="X20" s="57"/>
      <c r="Y20" s="57">
        <f t="shared" si="13"/>
        <v>0</v>
      </c>
      <c r="Z20" s="57">
        <v>0</v>
      </c>
      <c r="AA20" s="57"/>
      <c r="AB20" s="57">
        <f t="shared" si="14"/>
        <v>489</v>
      </c>
      <c r="AC20" s="57">
        <f>PLVI!BB19</f>
        <v>489</v>
      </c>
      <c r="AD20" s="57"/>
      <c r="AE20" s="126"/>
      <c r="AF20" s="336"/>
      <c r="AG20" s="336"/>
    </row>
    <row r="21" spans="1:33" s="120" customFormat="1" ht="24.95" customHeight="1">
      <c r="A21" s="116" t="s">
        <v>161</v>
      </c>
      <c r="B21" s="117" t="s">
        <v>162</v>
      </c>
      <c r="C21" s="330">
        <f>SUM(C22:C24)</f>
        <v>34015.908000000003</v>
      </c>
      <c r="D21" s="330">
        <f t="shared" ref="D21:P21" si="37">SUM(D22:D24)</f>
        <v>19480</v>
      </c>
      <c r="E21" s="330">
        <f t="shared" si="37"/>
        <v>14535.908000000001</v>
      </c>
      <c r="F21" s="330">
        <f t="shared" si="37"/>
        <v>4450</v>
      </c>
      <c r="G21" s="330">
        <f t="shared" si="37"/>
        <v>4290</v>
      </c>
      <c r="H21" s="330">
        <f t="shared" si="37"/>
        <v>3839</v>
      </c>
      <c r="I21" s="330">
        <f t="shared" si="37"/>
        <v>451</v>
      </c>
      <c r="J21" s="330">
        <f t="shared" si="37"/>
        <v>160</v>
      </c>
      <c r="K21" s="330">
        <f t="shared" si="37"/>
        <v>17275</v>
      </c>
      <c r="L21" s="330">
        <f t="shared" si="37"/>
        <v>5122</v>
      </c>
      <c r="M21" s="330">
        <f t="shared" si="37"/>
        <v>12153</v>
      </c>
      <c r="N21" s="330">
        <f t="shared" si="37"/>
        <v>12290.907999999999</v>
      </c>
      <c r="O21" s="330">
        <f t="shared" si="37"/>
        <v>10068</v>
      </c>
      <c r="P21" s="330">
        <f t="shared" si="37"/>
        <v>2222.9080000000004</v>
      </c>
      <c r="Q21" s="116" t="s">
        <v>161</v>
      </c>
      <c r="R21" s="117" t="s">
        <v>162</v>
      </c>
      <c r="S21" s="330">
        <f>SUM(S22:S24)</f>
        <v>56604</v>
      </c>
      <c r="T21" s="330">
        <f t="shared" ref="T21:AD21" si="38">SUM(T22:T24)</f>
        <v>16618</v>
      </c>
      <c r="U21" s="330">
        <f t="shared" si="38"/>
        <v>39986</v>
      </c>
      <c r="V21" s="330">
        <f t="shared" si="38"/>
        <v>2043</v>
      </c>
      <c r="W21" s="330">
        <f t="shared" si="38"/>
        <v>1148</v>
      </c>
      <c r="X21" s="330">
        <f t="shared" si="38"/>
        <v>895</v>
      </c>
      <c r="Y21" s="330">
        <f>SUM(Y22:Y24)</f>
        <v>17275</v>
      </c>
      <c r="Z21" s="330">
        <f t="shared" si="38"/>
        <v>5122</v>
      </c>
      <c r="AA21" s="330">
        <f t="shared" si="38"/>
        <v>12153</v>
      </c>
      <c r="AB21" s="330">
        <f t="shared" si="38"/>
        <v>37286</v>
      </c>
      <c r="AC21" s="330">
        <f t="shared" si="38"/>
        <v>10348</v>
      </c>
      <c r="AD21" s="330">
        <f t="shared" si="38"/>
        <v>26938</v>
      </c>
      <c r="AE21" s="337"/>
      <c r="AF21" s="119"/>
      <c r="AG21" s="119"/>
    </row>
    <row r="22" spans="1:33" ht="24.95" customHeight="1">
      <c r="A22" s="124" t="s">
        <v>81</v>
      </c>
      <c r="B22" s="190" t="s">
        <v>163</v>
      </c>
      <c r="C22" s="57">
        <f t="shared" ref="C22:C24" si="39">SUM(D22:E22)</f>
        <v>8423</v>
      </c>
      <c r="D22" s="57">
        <f>G22+L22+O22</f>
        <v>5265</v>
      </c>
      <c r="E22" s="57">
        <f>J22+M22+P22</f>
        <v>3158</v>
      </c>
      <c r="F22" s="57">
        <f>G22+J22</f>
        <v>912</v>
      </c>
      <c r="G22" s="132">
        <f t="shared" ref="G22:G24" si="40">SUM(H22:I22)</f>
        <v>878</v>
      </c>
      <c r="H22" s="132">
        <v>427</v>
      </c>
      <c r="I22" s="132">
        <v>451</v>
      </c>
      <c r="J22" s="57">
        <v>34</v>
      </c>
      <c r="K22" s="57">
        <f>SUM(L22:M22)</f>
        <v>4832</v>
      </c>
      <c r="L22" s="57">
        <f>PLV!D18</f>
        <v>2175</v>
      </c>
      <c r="M22" s="57">
        <f>PLV!E18</f>
        <v>2657</v>
      </c>
      <c r="N22" s="57">
        <f t="shared" ref="N22:N24" si="41">SUM(O22:P22)</f>
        <v>2679</v>
      </c>
      <c r="O22" s="57">
        <f>PLVI!D21</f>
        <v>2212</v>
      </c>
      <c r="P22" s="57">
        <f>PLVI!E21</f>
        <v>467</v>
      </c>
      <c r="Q22" s="124" t="s">
        <v>81</v>
      </c>
      <c r="R22" s="190" t="s">
        <v>163</v>
      </c>
      <c r="S22" s="57">
        <f t="shared" si="9"/>
        <v>9074</v>
      </c>
      <c r="T22" s="57">
        <f>W22+Z22+AC22</f>
        <v>4935</v>
      </c>
      <c r="U22" s="57">
        <f t="shared" si="11"/>
        <v>4139</v>
      </c>
      <c r="V22" s="57">
        <f t="shared" si="12"/>
        <v>1484</v>
      </c>
      <c r="W22" s="132">
        <f>PLIV!D13</f>
        <v>1148</v>
      </c>
      <c r="X22" s="57">
        <f>PLIV!E13</f>
        <v>336</v>
      </c>
      <c r="Y22" s="57">
        <f t="shared" si="13"/>
        <v>4832</v>
      </c>
      <c r="Z22" s="57">
        <f>PLV!D18</f>
        <v>2175</v>
      </c>
      <c r="AA22" s="57">
        <f>PLV!E18</f>
        <v>2657</v>
      </c>
      <c r="AB22" s="57">
        <f t="shared" si="14"/>
        <v>2758</v>
      </c>
      <c r="AC22" s="57">
        <f>PLVI!BB21</f>
        <v>1612</v>
      </c>
      <c r="AD22" s="57">
        <f>PLVI!BC21</f>
        <v>1146</v>
      </c>
      <c r="AE22" s="126"/>
      <c r="AF22" s="123"/>
      <c r="AG22" s="123"/>
    </row>
    <row r="23" spans="1:33" ht="24.95" customHeight="1">
      <c r="A23" s="124" t="s">
        <v>81</v>
      </c>
      <c r="B23" s="190" t="s">
        <v>164</v>
      </c>
      <c r="C23" s="57">
        <f t="shared" si="39"/>
        <v>14540.432000000001</v>
      </c>
      <c r="D23" s="57">
        <f>G23+L23+O23</f>
        <v>8396</v>
      </c>
      <c r="E23" s="57">
        <f>J23+M23+P23</f>
        <v>6144.4319999999998</v>
      </c>
      <c r="F23" s="57">
        <f t="shared" ref="F23:F24" si="42">G23+J23</f>
        <v>1769</v>
      </c>
      <c r="G23" s="132">
        <f t="shared" si="40"/>
        <v>1706</v>
      </c>
      <c r="H23" s="132">
        <v>1706</v>
      </c>
      <c r="I23" s="132"/>
      <c r="J23" s="57">
        <v>63</v>
      </c>
      <c r="K23" s="57">
        <f t="shared" ref="K23:K24" si="43">SUM(L23:M23)</f>
        <v>8385</v>
      </c>
      <c r="L23" s="57">
        <f>PLV!D19</f>
        <v>2947</v>
      </c>
      <c r="M23" s="57">
        <f>PLV!E19</f>
        <v>5438</v>
      </c>
      <c r="N23" s="57">
        <f t="shared" si="41"/>
        <v>4386.4319999999998</v>
      </c>
      <c r="O23" s="57">
        <f>PLVI!D22</f>
        <v>3743</v>
      </c>
      <c r="P23" s="57">
        <f>PLVI!E22</f>
        <v>643.43200000000002</v>
      </c>
      <c r="Q23" s="124" t="s">
        <v>81</v>
      </c>
      <c r="R23" s="190" t="s">
        <v>164</v>
      </c>
      <c r="S23" s="57">
        <f t="shared" si="9"/>
        <v>28397</v>
      </c>
      <c r="T23" s="57">
        <f t="shared" si="10"/>
        <v>8584</v>
      </c>
      <c r="U23" s="57">
        <f t="shared" si="11"/>
        <v>19813</v>
      </c>
      <c r="V23" s="57">
        <f t="shared" si="12"/>
        <v>226</v>
      </c>
      <c r="W23" s="132">
        <v>0</v>
      </c>
      <c r="X23" s="57">
        <f>PLIV!E14</f>
        <v>226</v>
      </c>
      <c r="Y23" s="57">
        <f t="shared" si="13"/>
        <v>8385</v>
      </c>
      <c r="Z23" s="57">
        <f>PLV!D19</f>
        <v>2947</v>
      </c>
      <c r="AA23" s="57">
        <f>PLV!E19</f>
        <v>5438</v>
      </c>
      <c r="AB23" s="57">
        <f t="shared" si="14"/>
        <v>19786</v>
      </c>
      <c r="AC23" s="57">
        <f>PLVI!BB22</f>
        <v>5637</v>
      </c>
      <c r="AD23" s="57">
        <f>PLVI!BC22</f>
        <v>14149</v>
      </c>
      <c r="AE23" s="126"/>
      <c r="AF23" s="123"/>
      <c r="AG23" s="123"/>
    </row>
    <row r="24" spans="1:33" ht="24.95" customHeight="1">
      <c r="A24" s="124" t="s">
        <v>81</v>
      </c>
      <c r="B24" s="190" t="s">
        <v>165</v>
      </c>
      <c r="C24" s="57">
        <f t="shared" si="39"/>
        <v>11052.476000000001</v>
      </c>
      <c r="D24" s="57">
        <f>G24+L24+O24</f>
        <v>5819</v>
      </c>
      <c r="E24" s="57">
        <f>J24+M24+P24</f>
        <v>5233.4760000000006</v>
      </c>
      <c r="F24" s="57">
        <f t="shared" si="42"/>
        <v>1769</v>
      </c>
      <c r="G24" s="132">
        <f t="shared" si="40"/>
        <v>1706</v>
      </c>
      <c r="H24" s="132">
        <v>1706</v>
      </c>
      <c r="I24" s="132"/>
      <c r="J24" s="57">
        <v>63</v>
      </c>
      <c r="K24" s="57">
        <f t="shared" si="43"/>
        <v>4058</v>
      </c>
      <c r="L24" s="57">
        <f>PLV!D20</f>
        <v>0</v>
      </c>
      <c r="M24" s="57">
        <f>PLV!E20</f>
        <v>4058</v>
      </c>
      <c r="N24" s="57">
        <f t="shared" si="41"/>
        <v>5225.4760000000006</v>
      </c>
      <c r="O24" s="57">
        <f>PLVI!D23</f>
        <v>4113</v>
      </c>
      <c r="P24" s="57">
        <f>PLVI!E23</f>
        <v>1112.4760000000001</v>
      </c>
      <c r="Q24" s="124" t="s">
        <v>81</v>
      </c>
      <c r="R24" s="190" t="s">
        <v>165</v>
      </c>
      <c r="S24" s="57">
        <f t="shared" si="9"/>
        <v>19133</v>
      </c>
      <c r="T24" s="57">
        <f t="shared" si="10"/>
        <v>3099</v>
      </c>
      <c r="U24" s="57">
        <f t="shared" si="11"/>
        <v>16034</v>
      </c>
      <c r="V24" s="57">
        <f t="shared" si="12"/>
        <v>333</v>
      </c>
      <c r="W24" s="132">
        <v>0</v>
      </c>
      <c r="X24" s="57">
        <f>PLIV!E15</f>
        <v>333</v>
      </c>
      <c r="Y24" s="57">
        <f t="shared" si="13"/>
        <v>4058</v>
      </c>
      <c r="Z24" s="57">
        <f>PLV!D20</f>
        <v>0</v>
      </c>
      <c r="AA24" s="57">
        <f>PLV!E20</f>
        <v>4058</v>
      </c>
      <c r="AB24" s="57">
        <f t="shared" si="14"/>
        <v>14742</v>
      </c>
      <c r="AC24" s="57">
        <f>PLVI!BB23</f>
        <v>3099</v>
      </c>
      <c r="AD24" s="57">
        <f>PLVI!BC23</f>
        <v>11643</v>
      </c>
      <c r="AE24" s="126"/>
      <c r="AF24" s="123"/>
      <c r="AG24" s="123"/>
    </row>
    <row r="25" spans="1:33" ht="24.95" customHeight="1">
      <c r="C25" s="129"/>
      <c r="D25" s="129"/>
      <c r="E25" s="129"/>
      <c r="F25" s="129"/>
      <c r="G25" s="129"/>
      <c r="H25" s="129"/>
      <c r="I25" s="129"/>
      <c r="J25" s="129"/>
      <c r="K25" s="185"/>
      <c r="L25" s="185"/>
      <c r="M25" s="185"/>
      <c r="S25" s="129"/>
      <c r="T25" s="129"/>
      <c r="U25" s="129"/>
      <c r="V25" s="344"/>
      <c r="W25" s="344"/>
      <c r="X25" s="344"/>
      <c r="Y25" s="185"/>
      <c r="Z25" s="185"/>
      <c r="AA25" s="185"/>
    </row>
    <row r="26" spans="1:33" ht="24.95" customHeight="1">
      <c r="U26" s="94">
        <f>38720</f>
        <v>38720</v>
      </c>
    </row>
    <row r="27" spans="1:33" ht="24.95" customHeight="1">
      <c r="U27" s="269" t="e">
        <f>U26-#REF!</f>
        <v>#REF!</v>
      </c>
    </row>
    <row r="28" spans="1:33" ht="24.95" customHeight="1">
      <c r="K28" s="186" t="s">
        <v>16</v>
      </c>
      <c r="Y28" s="186" t="s">
        <v>16</v>
      </c>
    </row>
  </sheetData>
  <mergeCells count="46">
    <mergeCell ref="Q1:AE1"/>
    <mergeCell ref="Q2:AE2"/>
    <mergeCell ref="Q3:AE3"/>
    <mergeCell ref="Q5:Q9"/>
    <mergeCell ref="R5:R9"/>
    <mergeCell ref="S5:AD5"/>
    <mergeCell ref="S6:U6"/>
    <mergeCell ref="V6:X6"/>
    <mergeCell ref="Y6:AA6"/>
    <mergeCell ref="AB6:AD6"/>
    <mergeCell ref="V7:V9"/>
    <mergeCell ref="W7:W9"/>
    <mergeCell ref="AC7:AC9"/>
    <mergeCell ref="AD7:AD9"/>
    <mergeCell ref="Z7:Z9"/>
    <mergeCell ref="AA7:AA9"/>
    <mergeCell ref="AB7:AB9"/>
    <mergeCell ref="X7:X9"/>
    <mergeCell ref="S7:S9"/>
    <mergeCell ref="Y7:Y9"/>
    <mergeCell ref="T7:T9"/>
    <mergeCell ref="U7:U9"/>
    <mergeCell ref="N6:P6"/>
    <mergeCell ref="A4:AE4"/>
    <mergeCell ref="F7:F9"/>
    <mergeCell ref="G7:G9"/>
    <mergeCell ref="H7:I7"/>
    <mergeCell ref="J7:J9"/>
    <mergeCell ref="K7:K9"/>
    <mergeCell ref="P7:P9"/>
    <mergeCell ref="H8:H9"/>
    <mergeCell ref="AE5:AE9"/>
    <mergeCell ref="I8:I9"/>
    <mergeCell ref="N7:N9"/>
    <mergeCell ref="O7:O9"/>
    <mergeCell ref="A5:A9"/>
    <mergeCell ref="B5:B9"/>
    <mergeCell ref="C6:E6"/>
    <mergeCell ref="F6:J6"/>
    <mergeCell ref="K6:M6"/>
    <mergeCell ref="C7:C9"/>
    <mergeCell ref="D7:D9"/>
    <mergeCell ref="E7:E9"/>
    <mergeCell ref="L7:L9"/>
    <mergeCell ref="M7:M9"/>
    <mergeCell ref="C5:P5"/>
  </mergeCells>
  <printOptions horizontalCentered="1"/>
  <pageMargins left="0.24" right="0.28000000000000003" top="0.78740157480314998" bottom="0.55118110236220497" header="0.31496062992126" footer="0.31496062992126"/>
  <pageSetup paperSize="9" scale="82"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37"/>
  <sheetViews>
    <sheetView showZeros="0" view="pageBreakPreview" topLeftCell="A7" zoomScale="85" zoomScaleSheetLayoutView="85" workbookViewId="0">
      <selection activeCell="E24" sqref="E24"/>
    </sheetView>
  </sheetViews>
  <sheetFormatPr defaultColWidth="11" defaultRowHeight="12.75"/>
  <cols>
    <col min="1" max="1" width="5.5" style="127" bestFit="1" customWidth="1"/>
    <col min="2" max="2" width="33.33203125" style="137" customWidth="1"/>
    <col min="3" max="5" width="12" style="137" customWidth="1"/>
    <col min="6" max="6" width="11.6640625" style="232" customWidth="1"/>
    <col min="7" max="8" width="11.6640625" style="137" customWidth="1"/>
    <col min="9" max="9" width="12.83203125" style="137" customWidth="1"/>
    <col min="10" max="10" width="12.83203125" style="146" customWidth="1"/>
    <col min="11" max="11" width="11.6640625" style="137" customWidth="1"/>
    <col min="12" max="12" width="8.1640625" style="137" customWidth="1"/>
    <col min="13" max="249" width="11" style="137"/>
    <col min="250" max="250" width="5.5" style="137" bestFit="1" customWidth="1"/>
    <col min="251" max="251" width="33.33203125" style="137" customWidth="1"/>
    <col min="252" max="252" width="19.83203125" style="137" customWidth="1"/>
    <col min="253" max="253" width="17.6640625" style="137" customWidth="1"/>
    <col min="254" max="254" width="10.1640625" style="137" customWidth="1"/>
    <col min="255" max="255" width="10.33203125" style="137" customWidth="1"/>
    <col min="256" max="256" width="13" style="137" customWidth="1"/>
    <col min="257" max="257" width="10.33203125" style="137" customWidth="1"/>
    <col min="258" max="258" width="13" style="137" customWidth="1"/>
    <col min="259" max="259" width="13.6640625" style="137" customWidth="1"/>
    <col min="260" max="265" width="13" style="137" customWidth="1"/>
    <col min="266" max="266" width="12.6640625" style="137" customWidth="1"/>
    <col min="267" max="267" width="10.33203125" style="137" customWidth="1"/>
    <col min="268" max="268" width="18.5" style="137" customWidth="1"/>
    <col min="269" max="505" width="11" style="137"/>
    <col min="506" max="506" width="5.5" style="137" bestFit="1" customWidth="1"/>
    <col min="507" max="507" width="33.33203125" style="137" customWidth="1"/>
    <col min="508" max="508" width="19.83203125" style="137" customWidth="1"/>
    <col min="509" max="509" width="17.6640625" style="137" customWidth="1"/>
    <col min="510" max="510" width="10.1640625" style="137" customWidth="1"/>
    <col min="511" max="511" width="10.33203125" style="137" customWidth="1"/>
    <col min="512" max="512" width="13" style="137" customWidth="1"/>
    <col min="513" max="513" width="10.33203125" style="137" customWidth="1"/>
    <col min="514" max="514" width="13" style="137" customWidth="1"/>
    <col min="515" max="515" width="13.6640625" style="137" customWidth="1"/>
    <col min="516" max="521" width="13" style="137" customWidth="1"/>
    <col min="522" max="522" width="12.6640625" style="137" customWidth="1"/>
    <col min="523" max="523" width="10.33203125" style="137" customWidth="1"/>
    <col min="524" max="524" width="18.5" style="137" customWidth="1"/>
    <col min="525" max="761" width="11" style="137"/>
    <col min="762" max="762" width="5.5" style="137" bestFit="1" customWidth="1"/>
    <col min="763" max="763" width="33.33203125" style="137" customWidth="1"/>
    <col min="764" max="764" width="19.83203125" style="137" customWidth="1"/>
    <col min="765" max="765" width="17.6640625" style="137" customWidth="1"/>
    <col min="766" max="766" width="10.1640625" style="137" customWidth="1"/>
    <col min="767" max="767" width="10.33203125" style="137" customWidth="1"/>
    <col min="768" max="768" width="13" style="137" customWidth="1"/>
    <col min="769" max="769" width="10.33203125" style="137" customWidth="1"/>
    <col min="770" max="770" width="13" style="137" customWidth="1"/>
    <col min="771" max="771" width="13.6640625" style="137" customWidth="1"/>
    <col min="772" max="777" width="13" style="137" customWidth="1"/>
    <col min="778" max="778" width="12.6640625" style="137" customWidth="1"/>
    <col min="779" max="779" width="10.33203125" style="137" customWidth="1"/>
    <col min="780" max="780" width="18.5" style="137" customWidth="1"/>
    <col min="781" max="1017" width="11" style="137"/>
    <col min="1018" max="1018" width="5.5" style="137" bestFit="1" customWidth="1"/>
    <col min="1019" max="1019" width="33.33203125" style="137" customWidth="1"/>
    <col min="1020" max="1020" width="19.83203125" style="137" customWidth="1"/>
    <col min="1021" max="1021" width="17.6640625" style="137" customWidth="1"/>
    <col min="1022" max="1022" width="10.1640625" style="137" customWidth="1"/>
    <col min="1023" max="1023" width="10.33203125" style="137" customWidth="1"/>
    <col min="1024" max="1024" width="13" style="137" customWidth="1"/>
    <col min="1025" max="1025" width="10.33203125" style="137" customWidth="1"/>
    <col min="1026" max="1026" width="13" style="137" customWidth="1"/>
    <col min="1027" max="1027" width="13.6640625" style="137" customWidth="1"/>
    <col min="1028" max="1033" width="13" style="137" customWidth="1"/>
    <col min="1034" max="1034" width="12.6640625" style="137" customWidth="1"/>
    <col min="1035" max="1035" width="10.33203125" style="137" customWidth="1"/>
    <col min="1036" max="1036" width="18.5" style="137" customWidth="1"/>
    <col min="1037" max="1273" width="11" style="137"/>
    <col min="1274" max="1274" width="5.5" style="137" bestFit="1" customWidth="1"/>
    <col min="1275" max="1275" width="33.33203125" style="137" customWidth="1"/>
    <col min="1276" max="1276" width="19.83203125" style="137" customWidth="1"/>
    <col min="1277" max="1277" width="17.6640625" style="137" customWidth="1"/>
    <col min="1278" max="1278" width="10.1640625" style="137" customWidth="1"/>
    <col min="1279" max="1279" width="10.33203125" style="137" customWidth="1"/>
    <col min="1280" max="1280" width="13" style="137" customWidth="1"/>
    <col min="1281" max="1281" width="10.33203125" style="137" customWidth="1"/>
    <col min="1282" max="1282" width="13" style="137" customWidth="1"/>
    <col min="1283" max="1283" width="13.6640625" style="137" customWidth="1"/>
    <col min="1284" max="1289" width="13" style="137" customWidth="1"/>
    <col min="1290" max="1290" width="12.6640625" style="137" customWidth="1"/>
    <col min="1291" max="1291" width="10.33203125" style="137" customWidth="1"/>
    <col min="1292" max="1292" width="18.5" style="137" customWidth="1"/>
    <col min="1293" max="1529" width="11" style="137"/>
    <col min="1530" max="1530" width="5.5" style="137" bestFit="1" customWidth="1"/>
    <col min="1531" max="1531" width="33.33203125" style="137" customWidth="1"/>
    <col min="1532" max="1532" width="19.83203125" style="137" customWidth="1"/>
    <col min="1533" max="1533" width="17.6640625" style="137" customWidth="1"/>
    <col min="1534" max="1534" width="10.1640625" style="137" customWidth="1"/>
    <col min="1535" max="1535" width="10.33203125" style="137" customWidth="1"/>
    <col min="1536" max="1536" width="13" style="137" customWidth="1"/>
    <col min="1537" max="1537" width="10.33203125" style="137" customWidth="1"/>
    <col min="1538" max="1538" width="13" style="137" customWidth="1"/>
    <col min="1539" max="1539" width="13.6640625" style="137" customWidth="1"/>
    <col min="1540" max="1545" width="13" style="137" customWidth="1"/>
    <col min="1546" max="1546" width="12.6640625" style="137" customWidth="1"/>
    <col min="1547" max="1547" width="10.33203125" style="137" customWidth="1"/>
    <col min="1548" max="1548" width="18.5" style="137" customWidth="1"/>
    <col min="1549" max="1785" width="11" style="137"/>
    <col min="1786" max="1786" width="5.5" style="137" bestFit="1" customWidth="1"/>
    <col min="1787" max="1787" width="33.33203125" style="137" customWidth="1"/>
    <col min="1788" max="1788" width="19.83203125" style="137" customWidth="1"/>
    <col min="1789" max="1789" width="17.6640625" style="137" customWidth="1"/>
    <col min="1790" max="1790" width="10.1640625" style="137" customWidth="1"/>
    <col min="1791" max="1791" width="10.33203125" style="137" customWidth="1"/>
    <col min="1792" max="1792" width="13" style="137" customWidth="1"/>
    <col min="1793" max="1793" width="10.33203125" style="137" customWidth="1"/>
    <col min="1794" max="1794" width="13" style="137" customWidth="1"/>
    <col min="1795" max="1795" width="13.6640625" style="137" customWidth="1"/>
    <col min="1796" max="1801" width="13" style="137" customWidth="1"/>
    <col min="1802" max="1802" width="12.6640625" style="137" customWidth="1"/>
    <col min="1803" max="1803" width="10.33203125" style="137" customWidth="1"/>
    <col min="1804" max="1804" width="18.5" style="137" customWidth="1"/>
    <col min="1805" max="2041" width="11" style="137"/>
    <col min="2042" max="2042" width="5.5" style="137" bestFit="1" customWidth="1"/>
    <col min="2043" max="2043" width="33.33203125" style="137" customWidth="1"/>
    <col min="2044" max="2044" width="19.83203125" style="137" customWidth="1"/>
    <col min="2045" max="2045" width="17.6640625" style="137" customWidth="1"/>
    <col min="2046" max="2046" width="10.1640625" style="137" customWidth="1"/>
    <col min="2047" max="2047" width="10.33203125" style="137" customWidth="1"/>
    <col min="2048" max="2048" width="13" style="137" customWidth="1"/>
    <col min="2049" max="2049" width="10.33203125" style="137" customWidth="1"/>
    <col min="2050" max="2050" width="13" style="137" customWidth="1"/>
    <col min="2051" max="2051" width="13.6640625" style="137" customWidth="1"/>
    <col min="2052" max="2057" width="13" style="137" customWidth="1"/>
    <col min="2058" max="2058" width="12.6640625" style="137" customWidth="1"/>
    <col min="2059" max="2059" width="10.33203125" style="137" customWidth="1"/>
    <col min="2060" max="2060" width="18.5" style="137" customWidth="1"/>
    <col min="2061" max="2297" width="11" style="137"/>
    <col min="2298" max="2298" width="5.5" style="137" bestFit="1" customWidth="1"/>
    <col min="2299" max="2299" width="33.33203125" style="137" customWidth="1"/>
    <col min="2300" max="2300" width="19.83203125" style="137" customWidth="1"/>
    <col min="2301" max="2301" width="17.6640625" style="137" customWidth="1"/>
    <col min="2302" max="2302" width="10.1640625" style="137" customWidth="1"/>
    <col min="2303" max="2303" width="10.33203125" style="137" customWidth="1"/>
    <col min="2304" max="2304" width="13" style="137" customWidth="1"/>
    <col min="2305" max="2305" width="10.33203125" style="137" customWidth="1"/>
    <col min="2306" max="2306" width="13" style="137" customWidth="1"/>
    <col min="2307" max="2307" width="13.6640625" style="137" customWidth="1"/>
    <col min="2308" max="2313" width="13" style="137" customWidth="1"/>
    <col min="2314" max="2314" width="12.6640625" style="137" customWidth="1"/>
    <col min="2315" max="2315" width="10.33203125" style="137" customWidth="1"/>
    <col min="2316" max="2316" width="18.5" style="137" customWidth="1"/>
    <col min="2317" max="2553" width="11" style="137"/>
    <col min="2554" max="2554" width="5.5" style="137" bestFit="1" customWidth="1"/>
    <col min="2555" max="2555" width="33.33203125" style="137" customWidth="1"/>
    <col min="2556" max="2556" width="19.83203125" style="137" customWidth="1"/>
    <col min="2557" max="2557" width="17.6640625" style="137" customWidth="1"/>
    <col min="2558" max="2558" width="10.1640625" style="137" customWidth="1"/>
    <col min="2559" max="2559" width="10.33203125" style="137" customWidth="1"/>
    <col min="2560" max="2560" width="13" style="137" customWidth="1"/>
    <col min="2561" max="2561" width="10.33203125" style="137" customWidth="1"/>
    <col min="2562" max="2562" width="13" style="137" customWidth="1"/>
    <col min="2563" max="2563" width="13.6640625" style="137" customWidth="1"/>
    <col min="2564" max="2569" width="13" style="137" customWidth="1"/>
    <col min="2570" max="2570" width="12.6640625" style="137" customWidth="1"/>
    <col min="2571" max="2571" width="10.33203125" style="137" customWidth="1"/>
    <col min="2572" max="2572" width="18.5" style="137" customWidth="1"/>
    <col min="2573" max="2809" width="11" style="137"/>
    <col min="2810" max="2810" width="5.5" style="137" bestFit="1" customWidth="1"/>
    <col min="2811" max="2811" width="33.33203125" style="137" customWidth="1"/>
    <col min="2812" max="2812" width="19.83203125" style="137" customWidth="1"/>
    <col min="2813" max="2813" width="17.6640625" style="137" customWidth="1"/>
    <col min="2814" max="2814" width="10.1640625" style="137" customWidth="1"/>
    <col min="2815" max="2815" width="10.33203125" style="137" customWidth="1"/>
    <col min="2816" max="2816" width="13" style="137" customWidth="1"/>
    <col min="2817" max="2817" width="10.33203125" style="137" customWidth="1"/>
    <col min="2818" max="2818" width="13" style="137" customWidth="1"/>
    <col min="2819" max="2819" width="13.6640625" style="137" customWidth="1"/>
    <col min="2820" max="2825" width="13" style="137" customWidth="1"/>
    <col min="2826" max="2826" width="12.6640625" style="137" customWidth="1"/>
    <col min="2827" max="2827" width="10.33203125" style="137" customWidth="1"/>
    <col min="2828" max="2828" width="18.5" style="137" customWidth="1"/>
    <col min="2829" max="3065" width="11" style="137"/>
    <col min="3066" max="3066" width="5.5" style="137" bestFit="1" customWidth="1"/>
    <col min="3067" max="3067" width="33.33203125" style="137" customWidth="1"/>
    <col min="3068" max="3068" width="19.83203125" style="137" customWidth="1"/>
    <col min="3069" max="3069" width="17.6640625" style="137" customWidth="1"/>
    <col min="3070" max="3070" width="10.1640625" style="137" customWidth="1"/>
    <col min="3071" max="3071" width="10.33203125" style="137" customWidth="1"/>
    <col min="3072" max="3072" width="13" style="137" customWidth="1"/>
    <col min="3073" max="3073" width="10.33203125" style="137" customWidth="1"/>
    <col min="3074" max="3074" width="13" style="137" customWidth="1"/>
    <col min="3075" max="3075" width="13.6640625" style="137" customWidth="1"/>
    <col min="3076" max="3081" width="13" style="137" customWidth="1"/>
    <col min="3082" max="3082" width="12.6640625" style="137" customWidth="1"/>
    <col min="3083" max="3083" width="10.33203125" style="137" customWidth="1"/>
    <col min="3084" max="3084" width="18.5" style="137" customWidth="1"/>
    <col min="3085" max="3321" width="11" style="137"/>
    <col min="3322" max="3322" width="5.5" style="137" bestFit="1" customWidth="1"/>
    <col min="3323" max="3323" width="33.33203125" style="137" customWidth="1"/>
    <col min="3324" max="3324" width="19.83203125" style="137" customWidth="1"/>
    <col min="3325" max="3325" width="17.6640625" style="137" customWidth="1"/>
    <col min="3326" max="3326" width="10.1640625" style="137" customWidth="1"/>
    <col min="3327" max="3327" width="10.33203125" style="137" customWidth="1"/>
    <col min="3328" max="3328" width="13" style="137" customWidth="1"/>
    <col min="3329" max="3329" width="10.33203125" style="137" customWidth="1"/>
    <col min="3330" max="3330" width="13" style="137" customWidth="1"/>
    <col min="3331" max="3331" width="13.6640625" style="137" customWidth="1"/>
    <col min="3332" max="3337" width="13" style="137" customWidth="1"/>
    <col min="3338" max="3338" width="12.6640625" style="137" customWidth="1"/>
    <col min="3339" max="3339" width="10.33203125" style="137" customWidth="1"/>
    <col min="3340" max="3340" width="18.5" style="137" customWidth="1"/>
    <col min="3341" max="3577" width="11" style="137"/>
    <col min="3578" max="3578" width="5.5" style="137" bestFit="1" customWidth="1"/>
    <col min="3579" max="3579" width="33.33203125" style="137" customWidth="1"/>
    <col min="3580" max="3580" width="19.83203125" style="137" customWidth="1"/>
    <col min="3581" max="3581" width="17.6640625" style="137" customWidth="1"/>
    <col min="3582" max="3582" width="10.1640625" style="137" customWidth="1"/>
    <col min="3583" max="3583" width="10.33203125" style="137" customWidth="1"/>
    <col min="3584" max="3584" width="13" style="137" customWidth="1"/>
    <col min="3585" max="3585" width="10.33203125" style="137" customWidth="1"/>
    <col min="3586" max="3586" width="13" style="137" customWidth="1"/>
    <col min="3587" max="3587" width="13.6640625" style="137" customWidth="1"/>
    <col min="3588" max="3593" width="13" style="137" customWidth="1"/>
    <col min="3594" max="3594" width="12.6640625" style="137" customWidth="1"/>
    <col min="3595" max="3595" width="10.33203125" style="137" customWidth="1"/>
    <col min="3596" max="3596" width="18.5" style="137" customWidth="1"/>
    <col min="3597" max="3833" width="11" style="137"/>
    <col min="3834" max="3834" width="5.5" style="137" bestFit="1" customWidth="1"/>
    <col min="3835" max="3835" width="33.33203125" style="137" customWidth="1"/>
    <col min="3836" max="3836" width="19.83203125" style="137" customWidth="1"/>
    <col min="3837" max="3837" width="17.6640625" style="137" customWidth="1"/>
    <col min="3838" max="3838" width="10.1640625" style="137" customWidth="1"/>
    <col min="3839" max="3839" width="10.33203125" style="137" customWidth="1"/>
    <col min="3840" max="3840" width="13" style="137" customWidth="1"/>
    <col min="3841" max="3841" width="10.33203125" style="137" customWidth="1"/>
    <col min="3842" max="3842" width="13" style="137" customWidth="1"/>
    <col min="3843" max="3843" width="13.6640625" style="137" customWidth="1"/>
    <col min="3844" max="3849" width="13" style="137" customWidth="1"/>
    <col min="3850" max="3850" width="12.6640625" style="137" customWidth="1"/>
    <col min="3851" max="3851" width="10.33203125" style="137" customWidth="1"/>
    <col min="3852" max="3852" width="18.5" style="137" customWidth="1"/>
    <col min="3853" max="4089" width="11" style="137"/>
    <col min="4090" max="4090" width="5.5" style="137" bestFit="1" customWidth="1"/>
    <col min="4091" max="4091" width="33.33203125" style="137" customWidth="1"/>
    <col min="4092" max="4092" width="19.83203125" style="137" customWidth="1"/>
    <col min="4093" max="4093" width="17.6640625" style="137" customWidth="1"/>
    <col min="4094" max="4094" width="10.1640625" style="137" customWidth="1"/>
    <col min="4095" max="4095" width="10.33203125" style="137" customWidth="1"/>
    <col min="4096" max="4096" width="13" style="137" customWidth="1"/>
    <col min="4097" max="4097" width="10.33203125" style="137" customWidth="1"/>
    <col min="4098" max="4098" width="13" style="137" customWidth="1"/>
    <col min="4099" max="4099" width="13.6640625" style="137" customWidth="1"/>
    <col min="4100" max="4105" width="13" style="137" customWidth="1"/>
    <col min="4106" max="4106" width="12.6640625" style="137" customWidth="1"/>
    <col min="4107" max="4107" width="10.33203125" style="137" customWidth="1"/>
    <col min="4108" max="4108" width="18.5" style="137" customWidth="1"/>
    <col min="4109" max="4345" width="11" style="137"/>
    <col min="4346" max="4346" width="5.5" style="137" bestFit="1" customWidth="1"/>
    <col min="4347" max="4347" width="33.33203125" style="137" customWidth="1"/>
    <col min="4348" max="4348" width="19.83203125" style="137" customWidth="1"/>
    <col min="4349" max="4349" width="17.6640625" style="137" customWidth="1"/>
    <col min="4350" max="4350" width="10.1640625" style="137" customWidth="1"/>
    <col min="4351" max="4351" width="10.33203125" style="137" customWidth="1"/>
    <col min="4352" max="4352" width="13" style="137" customWidth="1"/>
    <col min="4353" max="4353" width="10.33203125" style="137" customWidth="1"/>
    <col min="4354" max="4354" width="13" style="137" customWidth="1"/>
    <col min="4355" max="4355" width="13.6640625" style="137" customWidth="1"/>
    <col min="4356" max="4361" width="13" style="137" customWidth="1"/>
    <col min="4362" max="4362" width="12.6640625" style="137" customWidth="1"/>
    <col min="4363" max="4363" width="10.33203125" style="137" customWidth="1"/>
    <col min="4364" max="4364" width="18.5" style="137" customWidth="1"/>
    <col min="4365" max="4601" width="11" style="137"/>
    <col min="4602" max="4602" width="5.5" style="137" bestFit="1" customWidth="1"/>
    <col min="4603" max="4603" width="33.33203125" style="137" customWidth="1"/>
    <col min="4604" max="4604" width="19.83203125" style="137" customWidth="1"/>
    <col min="4605" max="4605" width="17.6640625" style="137" customWidth="1"/>
    <col min="4606" max="4606" width="10.1640625" style="137" customWidth="1"/>
    <col min="4607" max="4607" width="10.33203125" style="137" customWidth="1"/>
    <col min="4608" max="4608" width="13" style="137" customWidth="1"/>
    <col min="4609" max="4609" width="10.33203125" style="137" customWidth="1"/>
    <col min="4610" max="4610" width="13" style="137" customWidth="1"/>
    <col min="4611" max="4611" width="13.6640625" style="137" customWidth="1"/>
    <col min="4612" max="4617" width="13" style="137" customWidth="1"/>
    <col min="4618" max="4618" width="12.6640625" style="137" customWidth="1"/>
    <col min="4619" max="4619" width="10.33203125" style="137" customWidth="1"/>
    <col min="4620" max="4620" width="18.5" style="137" customWidth="1"/>
    <col min="4621" max="4857" width="11" style="137"/>
    <col min="4858" max="4858" width="5.5" style="137" bestFit="1" customWidth="1"/>
    <col min="4859" max="4859" width="33.33203125" style="137" customWidth="1"/>
    <col min="4860" max="4860" width="19.83203125" style="137" customWidth="1"/>
    <col min="4861" max="4861" width="17.6640625" style="137" customWidth="1"/>
    <col min="4862" max="4862" width="10.1640625" style="137" customWidth="1"/>
    <col min="4863" max="4863" width="10.33203125" style="137" customWidth="1"/>
    <col min="4864" max="4864" width="13" style="137" customWidth="1"/>
    <col min="4865" max="4865" width="10.33203125" style="137" customWidth="1"/>
    <col min="4866" max="4866" width="13" style="137" customWidth="1"/>
    <col min="4867" max="4867" width="13.6640625" style="137" customWidth="1"/>
    <col min="4868" max="4873" width="13" style="137" customWidth="1"/>
    <col min="4874" max="4874" width="12.6640625" style="137" customWidth="1"/>
    <col min="4875" max="4875" width="10.33203125" style="137" customWidth="1"/>
    <col min="4876" max="4876" width="18.5" style="137" customWidth="1"/>
    <col min="4877" max="5113" width="11" style="137"/>
    <col min="5114" max="5114" width="5.5" style="137" bestFit="1" customWidth="1"/>
    <col min="5115" max="5115" width="33.33203125" style="137" customWidth="1"/>
    <col min="5116" max="5116" width="19.83203125" style="137" customWidth="1"/>
    <col min="5117" max="5117" width="17.6640625" style="137" customWidth="1"/>
    <col min="5118" max="5118" width="10.1640625" style="137" customWidth="1"/>
    <col min="5119" max="5119" width="10.33203125" style="137" customWidth="1"/>
    <col min="5120" max="5120" width="13" style="137" customWidth="1"/>
    <col min="5121" max="5121" width="10.33203125" style="137" customWidth="1"/>
    <col min="5122" max="5122" width="13" style="137" customWidth="1"/>
    <col min="5123" max="5123" width="13.6640625" style="137" customWidth="1"/>
    <col min="5124" max="5129" width="13" style="137" customWidth="1"/>
    <col min="5130" max="5130" width="12.6640625" style="137" customWidth="1"/>
    <col min="5131" max="5131" width="10.33203125" style="137" customWidth="1"/>
    <col min="5132" max="5132" width="18.5" style="137" customWidth="1"/>
    <col min="5133" max="5369" width="11" style="137"/>
    <col min="5370" max="5370" width="5.5" style="137" bestFit="1" customWidth="1"/>
    <col min="5371" max="5371" width="33.33203125" style="137" customWidth="1"/>
    <col min="5372" max="5372" width="19.83203125" style="137" customWidth="1"/>
    <col min="5373" max="5373" width="17.6640625" style="137" customWidth="1"/>
    <col min="5374" max="5374" width="10.1640625" style="137" customWidth="1"/>
    <col min="5375" max="5375" width="10.33203125" style="137" customWidth="1"/>
    <col min="5376" max="5376" width="13" style="137" customWidth="1"/>
    <col min="5377" max="5377" width="10.33203125" style="137" customWidth="1"/>
    <col min="5378" max="5378" width="13" style="137" customWidth="1"/>
    <col min="5379" max="5379" width="13.6640625" style="137" customWidth="1"/>
    <col min="5380" max="5385" width="13" style="137" customWidth="1"/>
    <col min="5386" max="5386" width="12.6640625" style="137" customWidth="1"/>
    <col min="5387" max="5387" width="10.33203125" style="137" customWidth="1"/>
    <col min="5388" max="5388" width="18.5" style="137" customWidth="1"/>
    <col min="5389" max="5625" width="11" style="137"/>
    <col min="5626" max="5626" width="5.5" style="137" bestFit="1" customWidth="1"/>
    <col min="5627" max="5627" width="33.33203125" style="137" customWidth="1"/>
    <col min="5628" max="5628" width="19.83203125" style="137" customWidth="1"/>
    <col min="5629" max="5629" width="17.6640625" style="137" customWidth="1"/>
    <col min="5630" max="5630" width="10.1640625" style="137" customWidth="1"/>
    <col min="5631" max="5631" width="10.33203125" style="137" customWidth="1"/>
    <col min="5632" max="5632" width="13" style="137" customWidth="1"/>
    <col min="5633" max="5633" width="10.33203125" style="137" customWidth="1"/>
    <col min="5634" max="5634" width="13" style="137" customWidth="1"/>
    <col min="5635" max="5635" width="13.6640625" style="137" customWidth="1"/>
    <col min="5636" max="5641" width="13" style="137" customWidth="1"/>
    <col min="5642" max="5642" width="12.6640625" style="137" customWidth="1"/>
    <col min="5643" max="5643" width="10.33203125" style="137" customWidth="1"/>
    <col min="5644" max="5644" width="18.5" style="137" customWidth="1"/>
    <col min="5645" max="5881" width="11" style="137"/>
    <col min="5882" max="5882" width="5.5" style="137" bestFit="1" customWidth="1"/>
    <col min="5883" max="5883" width="33.33203125" style="137" customWidth="1"/>
    <col min="5884" max="5884" width="19.83203125" style="137" customWidth="1"/>
    <col min="5885" max="5885" width="17.6640625" style="137" customWidth="1"/>
    <col min="5886" max="5886" width="10.1640625" style="137" customWidth="1"/>
    <col min="5887" max="5887" width="10.33203125" style="137" customWidth="1"/>
    <col min="5888" max="5888" width="13" style="137" customWidth="1"/>
    <col min="5889" max="5889" width="10.33203125" style="137" customWidth="1"/>
    <col min="5890" max="5890" width="13" style="137" customWidth="1"/>
    <col min="5891" max="5891" width="13.6640625" style="137" customWidth="1"/>
    <col min="5892" max="5897" width="13" style="137" customWidth="1"/>
    <col min="5898" max="5898" width="12.6640625" style="137" customWidth="1"/>
    <col min="5899" max="5899" width="10.33203125" style="137" customWidth="1"/>
    <col min="5900" max="5900" width="18.5" style="137" customWidth="1"/>
    <col min="5901" max="6137" width="11" style="137"/>
    <col min="6138" max="6138" width="5.5" style="137" bestFit="1" customWidth="1"/>
    <col min="6139" max="6139" width="33.33203125" style="137" customWidth="1"/>
    <col min="6140" max="6140" width="19.83203125" style="137" customWidth="1"/>
    <col min="6141" max="6141" width="17.6640625" style="137" customWidth="1"/>
    <col min="6142" max="6142" width="10.1640625" style="137" customWidth="1"/>
    <col min="6143" max="6143" width="10.33203125" style="137" customWidth="1"/>
    <col min="6144" max="6144" width="13" style="137" customWidth="1"/>
    <col min="6145" max="6145" width="10.33203125" style="137" customWidth="1"/>
    <col min="6146" max="6146" width="13" style="137" customWidth="1"/>
    <col min="6147" max="6147" width="13.6640625" style="137" customWidth="1"/>
    <col min="6148" max="6153" width="13" style="137" customWidth="1"/>
    <col min="6154" max="6154" width="12.6640625" style="137" customWidth="1"/>
    <col min="6155" max="6155" width="10.33203125" style="137" customWidth="1"/>
    <col min="6156" max="6156" width="18.5" style="137" customWidth="1"/>
    <col min="6157" max="6393" width="11" style="137"/>
    <col min="6394" max="6394" width="5.5" style="137" bestFit="1" customWidth="1"/>
    <col min="6395" max="6395" width="33.33203125" style="137" customWidth="1"/>
    <col min="6396" max="6396" width="19.83203125" style="137" customWidth="1"/>
    <col min="6397" max="6397" width="17.6640625" style="137" customWidth="1"/>
    <col min="6398" max="6398" width="10.1640625" style="137" customWidth="1"/>
    <col min="6399" max="6399" width="10.33203125" style="137" customWidth="1"/>
    <col min="6400" max="6400" width="13" style="137" customWidth="1"/>
    <col min="6401" max="6401" width="10.33203125" style="137" customWidth="1"/>
    <col min="6402" max="6402" width="13" style="137" customWidth="1"/>
    <col min="6403" max="6403" width="13.6640625" style="137" customWidth="1"/>
    <col min="6404" max="6409" width="13" style="137" customWidth="1"/>
    <col min="6410" max="6410" width="12.6640625" style="137" customWidth="1"/>
    <col min="6411" max="6411" width="10.33203125" style="137" customWidth="1"/>
    <col min="6412" max="6412" width="18.5" style="137" customWidth="1"/>
    <col min="6413" max="6649" width="11" style="137"/>
    <col min="6650" max="6650" width="5.5" style="137" bestFit="1" customWidth="1"/>
    <col min="6651" max="6651" width="33.33203125" style="137" customWidth="1"/>
    <col min="6652" max="6652" width="19.83203125" style="137" customWidth="1"/>
    <col min="6653" max="6653" width="17.6640625" style="137" customWidth="1"/>
    <col min="6654" max="6654" width="10.1640625" style="137" customWidth="1"/>
    <col min="6655" max="6655" width="10.33203125" style="137" customWidth="1"/>
    <col min="6656" max="6656" width="13" style="137" customWidth="1"/>
    <col min="6657" max="6657" width="10.33203125" style="137" customWidth="1"/>
    <col min="6658" max="6658" width="13" style="137" customWidth="1"/>
    <col min="6659" max="6659" width="13.6640625" style="137" customWidth="1"/>
    <col min="6660" max="6665" width="13" style="137" customWidth="1"/>
    <col min="6666" max="6666" width="12.6640625" style="137" customWidth="1"/>
    <col min="6667" max="6667" width="10.33203125" style="137" customWidth="1"/>
    <col min="6668" max="6668" width="18.5" style="137" customWidth="1"/>
    <col min="6669" max="6905" width="11" style="137"/>
    <col min="6906" max="6906" width="5.5" style="137" bestFit="1" customWidth="1"/>
    <col min="6907" max="6907" width="33.33203125" style="137" customWidth="1"/>
    <col min="6908" max="6908" width="19.83203125" style="137" customWidth="1"/>
    <col min="6909" max="6909" width="17.6640625" style="137" customWidth="1"/>
    <col min="6910" max="6910" width="10.1640625" style="137" customWidth="1"/>
    <col min="6911" max="6911" width="10.33203125" style="137" customWidth="1"/>
    <col min="6912" max="6912" width="13" style="137" customWidth="1"/>
    <col min="6913" max="6913" width="10.33203125" style="137" customWidth="1"/>
    <col min="6914" max="6914" width="13" style="137" customWidth="1"/>
    <col min="6915" max="6915" width="13.6640625" style="137" customWidth="1"/>
    <col min="6916" max="6921" width="13" style="137" customWidth="1"/>
    <col min="6922" max="6922" width="12.6640625" style="137" customWidth="1"/>
    <col min="6923" max="6923" width="10.33203125" style="137" customWidth="1"/>
    <col min="6924" max="6924" width="18.5" style="137" customWidth="1"/>
    <col min="6925" max="7161" width="11" style="137"/>
    <col min="7162" max="7162" width="5.5" style="137" bestFit="1" customWidth="1"/>
    <col min="7163" max="7163" width="33.33203125" style="137" customWidth="1"/>
    <col min="7164" max="7164" width="19.83203125" style="137" customWidth="1"/>
    <col min="7165" max="7165" width="17.6640625" style="137" customWidth="1"/>
    <col min="7166" max="7166" width="10.1640625" style="137" customWidth="1"/>
    <col min="7167" max="7167" width="10.33203125" style="137" customWidth="1"/>
    <col min="7168" max="7168" width="13" style="137" customWidth="1"/>
    <col min="7169" max="7169" width="10.33203125" style="137" customWidth="1"/>
    <col min="7170" max="7170" width="13" style="137" customWidth="1"/>
    <col min="7171" max="7171" width="13.6640625" style="137" customWidth="1"/>
    <col min="7172" max="7177" width="13" style="137" customWidth="1"/>
    <col min="7178" max="7178" width="12.6640625" style="137" customWidth="1"/>
    <col min="7179" max="7179" width="10.33203125" style="137" customWidth="1"/>
    <col min="7180" max="7180" width="18.5" style="137" customWidth="1"/>
    <col min="7181" max="7417" width="11" style="137"/>
    <col min="7418" max="7418" width="5.5" style="137" bestFit="1" customWidth="1"/>
    <col min="7419" max="7419" width="33.33203125" style="137" customWidth="1"/>
    <col min="7420" max="7420" width="19.83203125" style="137" customWidth="1"/>
    <col min="7421" max="7421" width="17.6640625" style="137" customWidth="1"/>
    <col min="7422" max="7422" width="10.1640625" style="137" customWidth="1"/>
    <col min="7423" max="7423" width="10.33203125" style="137" customWidth="1"/>
    <col min="7424" max="7424" width="13" style="137" customWidth="1"/>
    <col min="7425" max="7425" width="10.33203125" style="137" customWidth="1"/>
    <col min="7426" max="7426" width="13" style="137" customWidth="1"/>
    <col min="7427" max="7427" width="13.6640625" style="137" customWidth="1"/>
    <col min="7428" max="7433" width="13" style="137" customWidth="1"/>
    <col min="7434" max="7434" width="12.6640625" style="137" customWidth="1"/>
    <col min="7435" max="7435" width="10.33203125" style="137" customWidth="1"/>
    <col min="7436" max="7436" width="18.5" style="137" customWidth="1"/>
    <col min="7437" max="7673" width="11" style="137"/>
    <col min="7674" max="7674" width="5.5" style="137" bestFit="1" customWidth="1"/>
    <col min="7675" max="7675" width="33.33203125" style="137" customWidth="1"/>
    <col min="7676" max="7676" width="19.83203125" style="137" customWidth="1"/>
    <col min="7677" max="7677" width="17.6640625" style="137" customWidth="1"/>
    <col min="7678" max="7678" width="10.1640625" style="137" customWidth="1"/>
    <col min="7679" max="7679" width="10.33203125" style="137" customWidth="1"/>
    <col min="7680" max="7680" width="13" style="137" customWidth="1"/>
    <col min="7681" max="7681" width="10.33203125" style="137" customWidth="1"/>
    <col min="7682" max="7682" width="13" style="137" customWidth="1"/>
    <col min="7683" max="7683" width="13.6640625" style="137" customWidth="1"/>
    <col min="7684" max="7689" width="13" style="137" customWidth="1"/>
    <col min="7690" max="7690" width="12.6640625" style="137" customWidth="1"/>
    <col min="7691" max="7691" width="10.33203125" style="137" customWidth="1"/>
    <col min="7692" max="7692" width="18.5" style="137" customWidth="1"/>
    <col min="7693" max="7929" width="11" style="137"/>
    <col min="7930" max="7930" width="5.5" style="137" bestFit="1" customWidth="1"/>
    <col min="7931" max="7931" width="33.33203125" style="137" customWidth="1"/>
    <col min="7932" max="7932" width="19.83203125" style="137" customWidth="1"/>
    <col min="7933" max="7933" width="17.6640625" style="137" customWidth="1"/>
    <col min="7934" max="7934" width="10.1640625" style="137" customWidth="1"/>
    <col min="7935" max="7935" width="10.33203125" style="137" customWidth="1"/>
    <col min="7936" max="7936" width="13" style="137" customWidth="1"/>
    <col min="7937" max="7937" width="10.33203125" style="137" customWidth="1"/>
    <col min="7938" max="7938" width="13" style="137" customWidth="1"/>
    <col min="7939" max="7939" width="13.6640625" style="137" customWidth="1"/>
    <col min="7940" max="7945" width="13" style="137" customWidth="1"/>
    <col min="7946" max="7946" width="12.6640625" style="137" customWidth="1"/>
    <col min="7947" max="7947" width="10.33203125" style="137" customWidth="1"/>
    <col min="7948" max="7948" width="18.5" style="137" customWidth="1"/>
    <col min="7949" max="8185" width="11" style="137"/>
    <col min="8186" max="8186" width="5.5" style="137" bestFit="1" customWidth="1"/>
    <col min="8187" max="8187" width="33.33203125" style="137" customWidth="1"/>
    <col min="8188" max="8188" width="19.83203125" style="137" customWidth="1"/>
    <col min="8189" max="8189" width="17.6640625" style="137" customWidth="1"/>
    <col min="8190" max="8190" width="10.1640625" style="137" customWidth="1"/>
    <col min="8191" max="8191" width="10.33203125" style="137" customWidth="1"/>
    <col min="8192" max="8192" width="13" style="137" customWidth="1"/>
    <col min="8193" max="8193" width="10.33203125" style="137" customWidth="1"/>
    <col min="8194" max="8194" width="13" style="137" customWidth="1"/>
    <col min="8195" max="8195" width="13.6640625" style="137" customWidth="1"/>
    <col min="8196" max="8201" width="13" style="137" customWidth="1"/>
    <col min="8202" max="8202" width="12.6640625" style="137" customWidth="1"/>
    <col min="8203" max="8203" width="10.33203125" style="137" customWidth="1"/>
    <col min="8204" max="8204" width="18.5" style="137" customWidth="1"/>
    <col min="8205" max="8441" width="11" style="137"/>
    <col min="8442" max="8442" width="5.5" style="137" bestFit="1" customWidth="1"/>
    <col min="8443" max="8443" width="33.33203125" style="137" customWidth="1"/>
    <col min="8444" max="8444" width="19.83203125" style="137" customWidth="1"/>
    <col min="8445" max="8445" width="17.6640625" style="137" customWidth="1"/>
    <col min="8446" max="8446" width="10.1640625" style="137" customWidth="1"/>
    <col min="8447" max="8447" width="10.33203125" style="137" customWidth="1"/>
    <col min="8448" max="8448" width="13" style="137" customWidth="1"/>
    <col min="8449" max="8449" width="10.33203125" style="137" customWidth="1"/>
    <col min="8450" max="8450" width="13" style="137" customWidth="1"/>
    <col min="8451" max="8451" width="13.6640625" style="137" customWidth="1"/>
    <col min="8452" max="8457" width="13" style="137" customWidth="1"/>
    <col min="8458" max="8458" width="12.6640625" style="137" customWidth="1"/>
    <col min="8459" max="8459" width="10.33203125" style="137" customWidth="1"/>
    <col min="8460" max="8460" width="18.5" style="137" customWidth="1"/>
    <col min="8461" max="8697" width="11" style="137"/>
    <col min="8698" max="8698" width="5.5" style="137" bestFit="1" customWidth="1"/>
    <col min="8699" max="8699" width="33.33203125" style="137" customWidth="1"/>
    <col min="8700" max="8700" width="19.83203125" style="137" customWidth="1"/>
    <col min="8701" max="8701" width="17.6640625" style="137" customWidth="1"/>
    <col min="8702" max="8702" width="10.1640625" style="137" customWidth="1"/>
    <col min="8703" max="8703" width="10.33203125" style="137" customWidth="1"/>
    <col min="8704" max="8704" width="13" style="137" customWidth="1"/>
    <col min="8705" max="8705" width="10.33203125" style="137" customWidth="1"/>
    <col min="8706" max="8706" width="13" style="137" customWidth="1"/>
    <col min="8707" max="8707" width="13.6640625" style="137" customWidth="1"/>
    <col min="8708" max="8713" width="13" style="137" customWidth="1"/>
    <col min="8714" max="8714" width="12.6640625" style="137" customWidth="1"/>
    <col min="8715" max="8715" width="10.33203125" style="137" customWidth="1"/>
    <col min="8716" max="8716" width="18.5" style="137" customWidth="1"/>
    <col min="8717" max="8953" width="11" style="137"/>
    <col min="8954" max="8954" width="5.5" style="137" bestFit="1" customWidth="1"/>
    <col min="8955" max="8955" width="33.33203125" style="137" customWidth="1"/>
    <col min="8956" max="8956" width="19.83203125" style="137" customWidth="1"/>
    <col min="8957" max="8957" width="17.6640625" style="137" customWidth="1"/>
    <col min="8958" max="8958" width="10.1640625" style="137" customWidth="1"/>
    <col min="8959" max="8959" width="10.33203125" style="137" customWidth="1"/>
    <col min="8960" max="8960" width="13" style="137" customWidth="1"/>
    <col min="8961" max="8961" width="10.33203125" style="137" customWidth="1"/>
    <col min="8962" max="8962" width="13" style="137" customWidth="1"/>
    <col min="8963" max="8963" width="13.6640625" style="137" customWidth="1"/>
    <col min="8964" max="8969" width="13" style="137" customWidth="1"/>
    <col min="8970" max="8970" width="12.6640625" style="137" customWidth="1"/>
    <col min="8971" max="8971" width="10.33203125" style="137" customWidth="1"/>
    <col min="8972" max="8972" width="18.5" style="137" customWidth="1"/>
    <col min="8973" max="9209" width="11" style="137"/>
    <col min="9210" max="9210" width="5.5" style="137" bestFit="1" customWidth="1"/>
    <col min="9211" max="9211" width="33.33203125" style="137" customWidth="1"/>
    <col min="9212" max="9212" width="19.83203125" style="137" customWidth="1"/>
    <col min="9213" max="9213" width="17.6640625" style="137" customWidth="1"/>
    <col min="9214" max="9214" width="10.1640625" style="137" customWidth="1"/>
    <col min="9215" max="9215" width="10.33203125" style="137" customWidth="1"/>
    <col min="9216" max="9216" width="13" style="137" customWidth="1"/>
    <col min="9217" max="9217" width="10.33203125" style="137" customWidth="1"/>
    <col min="9218" max="9218" width="13" style="137" customWidth="1"/>
    <col min="9219" max="9219" width="13.6640625" style="137" customWidth="1"/>
    <col min="9220" max="9225" width="13" style="137" customWidth="1"/>
    <col min="9226" max="9226" width="12.6640625" style="137" customWidth="1"/>
    <col min="9227" max="9227" width="10.33203125" style="137" customWidth="1"/>
    <col min="9228" max="9228" width="18.5" style="137" customWidth="1"/>
    <col min="9229" max="9465" width="11" style="137"/>
    <col min="9466" max="9466" width="5.5" style="137" bestFit="1" customWidth="1"/>
    <col min="9467" max="9467" width="33.33203125" style="137" customWidth="1"/>
    <col min="9468" max="9468" width="19.83203125" style="137" customWidth="1"/>
    <col min="9469" max="9469" width="17.6640625" style="137" customWidth="1"/>
    <col min="9470" max="9470" width="10.1640625" style="137" customWidth="1"/>
    <col min="9471" max="9471" width="10.33203125" style="137" customWidth="1"/>
    <col min="9472" max="9472" width="13" style="137" customWidth="1"/>
    <col min="9473" max="9473" width="10.33203125" style="137" customWidth="1"/>
    <col min="9474" max="9474" width="13" style="137" customWidth="1"/>
    <col min="9475" max="9475" width="13.6640625" style="137" customWidth="1"/>
    <col min="9476" max="9481" width="13" style="137" customWidth="1"/>
    <col min="9482" max="9482" width="12.6640625" style="137" customWidth="1"/>
    <col min="9483" max="9483" width="10.33203125" style="137" customWidth="1"/>
    <col min="9484" max="9484" width="18.5" style="137" customWidth="1"/>
    <col min="9485" max="9721" width="11" style="137"/>
    <col min="9722" max="9722" width="5.5" style="137" bestFit="1" customWidth="1"/>
    <col min="9723" max="9723" width="33.33203125" style="137" customWidth="1"/>
    <col min="9724" max="9724" width="19.83203125" style="137" customWidth="1"/>
    <col min="9725" max="9725" width="17.6640625" style="137" customWidth="1"/>
    <col min="9726" max="9726" width="10.1640625" style="137" customWidth="1"/>
    <col min="9727" max="9727" width="10.33203125" style="137" customWidth="1"/>
    <col min="9728" max="9728" width="13" style="137" customWidth="1"/>
    <col min="9729" max="9729" width="10.33203125" style="137" customWidth="1"/>
    <col min="9730" max="9730" width="13" style="137" customWidth="1"/>
    <col min="9731" max="9731" width="13.6640625" style="137" customWidth="1"/>
    <col min="9732" max="9737" width="13" style="137" customWidth="1"/>
    <col min="9738" max="9738" width="12.6640625" style="137" customWidth="1"/>
    <col min="9739" max="9739" width="10.33203125" style="137" customWidth="1"/>
    <col min="9740" max="9740" width="18.5" style="137" customWidth="1"/>
    <col min="9741" max="9977" width="11" style="137"/>
    <col min="9978" max="9978" width="5.5" style="137" bestFit="1" customWidth="1"/>
    <col min="9979" max="9979" width="33.33203125" style="137" customWidth="1"/>
    <col min="9980" max="9980" width="19.83203125" style="137" customWidth="1"/>
    <col min="9981" max="9981" width="17.6640625" style="137" customWidth="1"/>
    <col min="9982" max="9982" width="10.1640625" style="137" customWidth="1"/>
    <col min="9983" max="9983" width="10.33203125" style="137" customWidth="1"/>
    <col min="9984" max="9984" width="13" style="137" customWidth="1"/>
    <col min="9985" max="9985" width="10.33203125" style="137" customWidth="1"/>
    <col min="9986" max="9986" width="13" style="137" customWidth="1"/>
    <col min="9987" max="9987" width="13.6640625" style="137" customWidth="1"/>
    <col min="9988" max="9993" width="13" style="137" customWidth="1"/>
    <col min="9994" max="9994" width="12.6640625" style="137" customWidth="1"/>
    <col min="9995" max="9995" width="10.33203125" style="137" customWidth="1"/>
    <col min="9996" max="9996" width="18.5" style="137" customWidth="1"/>
    <col min="9997" max="10233" width="11" style="137"/>
    <col min="10234" max="10234" width="5.5" style="137" bestFit="1" customWidth="1"/>
    <col min="10235" max="10235" width="33.33203125" style="137" customWidth="1"/>
    <col min="10236" max="10236" width="19.83203125" style="137" customWidth="1"/>
    <col min="10237" max="10237" width="17.6640625" style="137" customWidth="1"/>
    <col min="10238" max="10238" width="10.1640625" style="137" customWidth="1"/>
    <col min="10239" max="10239" width="10.33203125" style="137" customWidth="1"/>
    <col min="10240" max="10240" width="13" style="137" customWidth="1"/>
    <col min="10241" max="10241" width="10.33203125" style="137" customWidth="1"/>
    <col min="10242" max="10242" width="13" style="137" customWidth="1"/>
    <col min="10243" max="10243" width="13.6640625" style="137" customWidth="1"/>
    <col min="10244" max="10249" width="13" style="137" customWidth="1"/>
    <col min="10250" max="10250" width="12.6640625" style="137" customWidth="1"/>
    <col min="10251" max="10251" width="10.33203125" style="137" customWidth="1"/>
    <col min="10252" max="10252" width="18.5" style="137" customWidth="1"/>
    <col min="10253" max="10489" width="11" style="137"/>
    <col min="10490" max="10490" width="5.5" style="137" bestFit="1" customWidth="1"/>
    <col min="10491" max="10491" width="33.33203125" style="137" customWidth="1"/>
    <col min="10492" max="10492" width="19.83203125" style="137" customWidth="1"/>
    <col min="10493" max="10493" width="17.6640625" style="137" customWidth="1"/>
    <col min="10494" max="10494" width="10.1640625" style="137" customWidth="1"/>
    <col min="10495" max="10495" width="10.33203125" style="137" customWidth="1"/>
    <col min="10496" max="10496" width="13" style="137" customWidth="1"/>
    <col min="10497" max="10497" width="10.33203125" style="137" customWidth="1"/>
    <col min="10498" max="10498" width="13" style="137" customWidth="1"/>
    <col min="10499" max="10499" width="13.6640625" style="137" customWidth="1"/>
    <col min="10500" max="10505" width="13" style="137" customWidth="1"/>
    <col min="10506" max="10506" width="12.6640625" style="137" customWidth="1"/>
    <col min="10507" max="10507" width="10.33203125" style="137" customWidth="1"/>
    <col min="10508" max="10508" width="18.5" style="137" customWidth="1"/>
    <col min="10509" max="10745" width="11" style="137"/>
    <col min="10746" max="10746" width="5.5" style="137" bestFit="1" customWidth="1"/>
    <col min="10747" max="10747" width="33.33203125" style="137" customWidth="1"/>
    <col min="10748" max="10748" width="19.83203125" style="137" customWidth="1"/>
    <col min="10749" max="10749" width="17.6640625" style="137" customWidth="1"/>
    <col min="10750" max="10750" width="10.1640625" style="137" customWidth="1"/>
    <col min="10751" max="10751" width="10.33203125" style="137" customWidth="1"/>
    <col min="10752" max="10752" width="13" style="137" customWidth="1"/>
    <col min="10753" max="10753" width="10.33203125" style="137" customWidth="1"/>
    <col min="10754" max="10754" width="13" style="137" customWidth="1"/>
    <col min="10755" max="10755" width="13.6640625" style="137" customWidth="1"/>
    <col min="10756" max="10761" width="13" style="137" customWidth="1"/>
    <col min="10762" max="10762" width="12.6640625" style="137" customWidth="1"/>
    <col min="10763" max="10763" width="10.33203125" style="137" customWidth="1"/>
    <col min="10764" max="10764" width="18.5" style="137" customWidth="1"/>
    <col min="10765" max="11001" width="11" style="137"/>
    <col min="11002" max="11002" width="5.5" style="137" bestFit="1" customWidth="1"/>
    <col min="11003" max="11003" width="33.33203125" style="137" customWidth="1"/>
    <col min="11004" max="11004" width="19.83203125" style="137" customWidth="1"/>
    <col min="11005" max="11005" width="17.6640625" style="137" customWidth="1"/>
    <col min="11006" max="11006" width="10.1640625" style="137" customWidth="1"/>
    <col min="11007" max="11007" width="10.33203125" style="137" customWidth="1"/>
    <col min="11008" max="11008" width="13" style="137" customWidth="1"/>
    <col min="11009" max="11009" width="10.33203125" style="137" customWidth="1"/>
    <col min="11010" max="11010" width="13" style="137" customWidth="1"/>
    <col min="11011" max="11011" width="13.6640625" style="137" customWidth="1"/>
    <col min="11012" max="11017" width="13" style="137" customWidth="1"/>
    <col min="11018" max="11018" width="12.6640625" style="137" customWidth="1"/>
    <col min="11019" max="11019" width="10.33203125" style="137" customWidth="1"/>
    <col min="11020" max="11020" width="18.5" style="137" customWidth="1"/>
    <col min="11021" max="11257" width="11" style="137"/>
    <col min="11258" max="11258" width="5.5" style="137" bestFit="1" customWidth="1"/>
    <col min="11259" max="11259" width="33.33203125" style="137" customWidth="1"/>
    <col min="11260" max="11260" width="19.83203125" style="137" customWidth="1"/>
    <col min="11261" max="11261" width="17.6640625" style="137" customWidth="1"/>
    <col min="11262" max="11262" width="10.1640625" style="137" customWidth="1"/>
    <col min="11263" max="11263" width="10.33203125" style="137" customWidth="1"/>
    <col min="11264" max="11264" width="13" style="137" customWidth="1"/>
    <col min="11265" max="11265" width="10.33203125" style="137" customWidth="1"/>
    <col min="11266" max="11266" width="13" style="137" customWidth="1"/>
    <col min="11267" max="11267" width="13.6640625" style="137" customWidth="1"/>
    <col min="11268" max="11273" width="13" style="137" customWidth="1"/>
    <col min="11274" max="11274" width="12.6640625" style="137" customWidth="1"/>
    <col min="11275" max="11275" width="10.33203125" style="137" customWidth="1"/>
    <col min="11276" max="11276" width="18.5" style="137" customWidth="1"/>
    <col min="11277" max="11513" width="11" style="137"/>
    <col min="11514" max="11514" width="5.5" style="137" bestFit="1" customWidth="1"/>
    <col min="11515" max="11515" width="33.33203125" style="137" customWidth="1"/>
    <col min="11516" max="11516" width="19.83203125" style="137" customWidth="1"/>
    <col min="11517" max="11517" width="17.6640625" style="137" customWidth="1"/>
    <col min="11518" max="11518" width="10.1640625" style="137" customWidth="1"/>
    <col min="11519" max="11519" width="10.33203125" style="137" customWidth="1"/>
    <col min="11520" max="11520" width="13" style="137" customWidth="1"/>
    <col min="11521" max="11521" width="10.33203125" style="137" customWidth="1"/>
    <col min="11522" max="11522" width="13" style="137" customWidth="1"/>
    <col min="11523" max="11523" width="13.6640625" style="137" customWidth="1"/>
    <col min="11524" max="11529" width="13" style="137" customWidth="1"/>
    <col min="11530" max="11530" width="12.6640625" style="137" customWidth="1"/>
    <col min="11531" max="11531" width="10.33203125" style="137" customWidth="1"/>
    <col min="11532" max="11532" width="18.5" style="137" customWidth="1"/>
    <col min="11533" max="11769" width="11" style="137"/>
    <col min="11770" max="11770" width="5.5" style="137" bestFit="1" customWidth="1"/>
    <col min="11771" max="11771" width="33.33203125" style="137" customWidth="1"/>
    <col min="11772" max="11772" width="19.83203125" style="137" customWidth="1"/>
    <col min="11773" max="11773" width="17.6640625" style="137" customWidth="1"/>
    <col min="11774" max="11774" width="10.1640625" style="137" customWidth="1"/>
    <col min="11775" max="11775" width="10.33203125" style="137" customWidth="1"/>
    <col min="11776" max="11776" width="13" style="137" customWidth="1"/>
    <col min="11777" max="11777" width="10.33203125" style="137" customWidth="1"/>
    <col min="11778" max="11778" width="13" style="137" customWidth="1"/>
    <col min="11779" max="11779" width="13.6640625" style="137" customWidth="1"/>
    <col min="11780" max="11785" width="13" style="137" customWidth="1"/>
    <col min="11786" max="11786" width="12.6640625" style="137" customWidth="1"/>
    <col min="11787" max="11787" width="10.33203125" style="137" customWidth="1"/>
    <col min="11788" max="11788" width="18.5" style="137" customWidth="1"/>
    <col min="11789" max="12025" width="11" style="137"/>
    <col min="12026" max="12026" width="5.5" style="137" bestFit="1" customWidth="1"/>
    <col min="12027" max="12027" width="33.33203125" style="137" customWidth="1"/>
    <col min="12028" max="12028" width="19.83203125" style="137" customWidth="1"/>
    <col min="12029" max="12029" width="17.6640625" style="137" customWidth="1"/>
    <col min="12030" max="12030" width="10.1640625" style="137" customWidth="1"/>
    <col min="12031" max="12031" width="10.33203125" style="137" customWidth="1"/>
    <col min="12032" max="12032" width="13" style="137" customWidth="1"/>
    <col min="12033" max="12033" width="10.33203125" style="137" customWidth="1"/>
    <col min="12034" max="12034" width="13" style="137" customWidth="1"/>
    <col min="12035" max="12035" width="13.6640625" style="137" customWidth="1"/>
    <col min="12036" max="12041" width="13" style="137" customWidth="1"/>
    <col min="12042" max="12042" width="12.6640625" style="137" customWidth="1"/>
    <col min="12043" max="12043" width="10.33203125" style="137" customWidth="1"/>
    <col min="12044" max="12044" width="18.5" style="137" customWidth="1"/>
    <col min="12045" max="12281" width="11" style="137"/>
    <col min="12282" max="12282" width="5.5" style="137" bestFit="1" customWidth="1"/>
    <col min="12283" max="12283" width="33.33203125" style="137" customWidth="1"/>
    <col min="12284" max="12284" width="19.83203125" style="137" customWidth="1"/>
    <col min="12285" max="12285" width="17.6640625" style="137" customWidth="1"/>
    <col min="12286" max="12286" width="10.1640625" style="137" customWidth="1"/>
    <col min="12287" max="12287" width="10.33203125" style="137" customWidth="1"/>
    <col min="12288" max="12288" width="13" style="137" customWidth="1"/>
    <col min="12289" max="12289" width="10.33203125" style="137" customWidth="1"/>
    <col min="12290" max="12290" width="13" style="137" customWidth="1"/>
    <col min="12291" max="12291" width="13.6640625" style="137" customWidth="1"/>
    <col min="12292" max="12297" width="13" style="137" customWidth="1"/>
    <col min="12298" max="12298" width="12.6640625" style="137" customWidth="1"/>
    <col min="12299" max="12299" width="10.33203125" style="137" customWidth="1"/>
    <col min="12300" max="12300" width="18.5" style="137" customWidth="1"/>
    <col min="12301" max="12537" width="11" style="137"/>
    <col min="12538" max="12538" width="5.5" style="137" bestFit="1" customWidth="1"/>
    <col min="12539" max="12539" width="33.33203125" style="137" customWidth="1"/>
    <col min="12540" max="12540" width="19.83203125" style="137" customWidth="1"/>
    <col min="12541" max="12541" width="17.6640625" style="137" customWidth="1"/>
    <col min="12542" max="12542" width="10.1640625" style="137" customWidth="1"/>
    <col min="12543" max="12543" width="10.33203125" style="137" customWidth="1"/>
    <col min="12544" max="12544" width="13" style="137" customWidth="1"/>
    <col min="12545" max="12545" width="10.33203125" style="137" customWidth="1"/>
    <col min="12546" max="12546" width="13" style="137" customWidth="1"/>
    <col min="12547" max="12547" width="13.6640625" style="137" customWidth="1"/>
    <col min="12548" max="12553" width="13" style="137" customWidth="1"/>
    <col min="12554" max="12554" width="12.6640625" style="137" customWidth="1"/>
    <col min="12555" max="12555" width="10.33203125" style="137" customWidth="1"/>
    <col min="12556" max="12556" width="18.5" style="137" customWidth="1"/>
    <col min="12557" max="12793" width="11" style="137"/>
    <col min="12794" max="12794" width="5.5" style="137" bestFit="1" customWidth="1"/>
    <col min="12795" max="12795" width="33.33203125" style="137" customWidth="1"/>
    <col min="12796" max="12796" width="19.83203125" style="137" customWidth="1"/>
    <col min="12797" max="12797" width="17.6640625" style="137" customWidth="1"/>
    <col min="12798" max="12798" width="10.1640625" style="137" customWidth="1"/>
    <col min="12799" max="12799" width="10.33203125" style="137" customWidth="1"/>
    <col min="12800" max="12800" width="13" style="137" customWidth="1"/>
    <col min="12801" max="12801" width="10.33203125" style="137" customWidth="1"/>
    <col min="12802" max="12802" width="13" style="137" customWidth="1"/>
    <col min="12803" max="12803" width="13.6640625" style="137" customWidth="1"/>
    <col min="12804" max="12809" width="13" style="137" customWidth="1"/>
    <col min="12810" max="12810" width="12.6640625" style="137" customWidth="1"/>
    <col min="12811" max="12811" width="10.33203125" style="137" customWidth="1"/>
    <col min="12812" max="12812" width="18.5" style="137" customWidth="1"/>
    <col min="12813" max="13049" width="11" style="137"/>
    <col min="13050" max="13050" width="5.5" style="137" bestFit="1" customWidth="1"/>
    <col min="13051" max="13051" width="33.33203125" style="137" customWidth="1"/>
    <col min="13052" max="13052" width="19.83203125" style="137" customWidth="1"/>
    <col min="13053" max="13053" width="17.6640625" style="137" customWidth="1"/>
    <col min="13054" max="13054" width="10.1640625" style="137" customWidth="1"/>
    <col min="13055" max="13055" width="10.33203125" style="137" customWidth="1"/>
    <col min="13056" max="13056" width="13" style="137" customWidth="1"/>
    <col min="13057" max="13057" width="10.33203125" style="137" customWidth="1"/>
    <col min="13058" max="13058" width="13" style="137" customWidth="1"/>
    <col min="13059" max="13059" width="13.6640625" style="137" customWidth="1"/>
    <col min="13060" max="13065" width="13" style="137" customWidth="1"/>
    <col min="13066" max="13066" width="12.6640625" style="137" customWidth="1"/>
    <col min="13067" max="13067" width="10.33203125" style="137" customWidth="1"/>
    <col min="13068" max="13068" width="18.5" style="137" customWidth="1"/>
    <col min="13069" max="13305" width="11" style="137"/>
    <col min="13306" max="13306" width="5.5" style="137" bestFit="1" customWidth="1"/>
    <col min="13307" max="13307" width="33.33203125" style="137" customWidth="1"/>
    <col min="13308" max="13308" width="19.83203125" style="137" customWidth="1"/>
    <col min="13309" max="13309" width="17.6640625" style="137" customWidth="1"/>
    <col min="13310" max="13310" width="10.1640625" style="137" customWidth="1"/>
    <col min="13311" max="13311" width="10.33203125" style="137" customWidth="1"/>
    <col min="13312" max="13312" width="13" style="137" customWidth="1"/>
    <col min="13313" max="13313" width="10.33203125" style="137" customWidth="1"/>
    <col min="13314" max="13314" width="13" style="137" customWidth="1"/>
    <col min="13315" max="13315" width="13.6640625" style="137" customWidth="1"/>
    <col min="13316" max="13321" width="13" style="137" customWidth="1"/>
    <col min="13322" max="13322" width="12.6640625" style="137" customWidth="1"/>
    <col min="13323" max="13323" width="10.33203125" style="137" customWidth="1"/>
    <col min="13324" max="13324" width="18.5" style="137" customWidth="1"/>
    <col min="13325" max="13561" width="11" style="137"/>
    <col min="13562" max="13562" width="5.5" style="137" bestFit="1" customWidth="1"/>
    <col min="13563" max="13563" width="33.33203125" style="137" customWidth="1"/>
    <col min="13564" max="13564" width="19.83203125" style="137" customWidth="1"/>
    <col min="13565" max="13565" width="17.6640625" style="137" customWidth="1"/>
    <col min="13566" max="13566" width="10.1640625" style="137" customWidth="1"/>
    <col min="13567" max="13567" width="10.33203125" style="137" customWidth="1"/>
    <col min="13568" max="13568" width="13" style="137" customWidth="1"/>
    <col min="13569" max="13569" width="10.33203125" style="137" customWidth="1"/>
    <col min="13570" max="13570" width="13" style="137" customWidth="1"/>
    <col min="13571" max="13571" width="13.6640625" style="137" customWidth="1"/>
    <col min="13572" max="13577" width="13" style="137" customWidth="1"/>
    <col min="13578" max="13578" width="12.6640625" style="137" customWidth="1"/>
    <col min="13579" max="13579" width="10.33203125" style="137" customWidth="1"/>
    <col min="13580" max="13580" width="18.5" style="137" customWidth="1"/>
    <col min="13581" max="13817" width="11" style="137"/>
    <col min="13818" max="13818" width="5.5" style="137" bestFit="1" customWidth="1"/>
    <col min="13819" max="13819" width="33.33203125" style="137" customWidth="1"/>
    <col min="13820" max="13820" width="19.83203125" style="137" customWidth="1"/>
    <col min="13821" max="13821" width="17.6640625" style="137" customWidth="1"/>
    <col min="13822" max="13822" width="10.1640625" style="137" customWidth="1"/>
    <col min="13823" max="13823" width="10.33203125" style="137" customWidth="1"/>
    <col min="13824" max="13824" width="13" style="137" customWidth="1"/>
    <col min="13825" max="13825" width="10.33203125" style="137" customWidth="1"/>
    <col min="13826" max="13826" width="13" style="137" customWidth="1"/>
    <col min="13827" max="13827" width="13.6640625" style="137" customWidth="1"/>
    <col min="13828" max="13833" width="13" style="137" customWidth="1"/>
    <col min="13834" max="13834" width="12.6640625" style="137" customWidth="1"/>
    <col min="13835" max="13835" width="10.33203125" style="137" customWidth="1"/>
    <col min="13836" max="13836" width="18.5" style="137" customWidth="1"/>
    <col min="13837" max="14073" width="11" style="137"/>
    <col min="14074" max="14074" width="5.5" style="137" bestFit="1" customWidth="1"/>
    <col min="14075" max="14075" width="33.33203125" style="137" customWidth="1"/>
    <col min="14076" max="14076" width="19.83203125" style="137" customWidth="1"/>
    <col min="14077" max="14077" width="17.6640625" style="137" customWidth="1"/>
    <col min="14078" max="14078" width="10.1640625" style="137" customWidth="1"/>
    <col min="14079" max="14079" width="10.33203125" style="137" customWidth="1"/>
    <col min="14080" max="14080" width="13" style="137" customWidth="1"/>
    <col min="14081" max="14081" width="10.33203125" style="137" customWidth="1"/>
    <col min="14082" max="14082" width="13" style="137" customWidth="1"/>
    <col min="14083" max="14083" width="13.6640625" style="137" customWidth="1"/>
    <col min="14084" max="14089" width="13" style="137" customWidth="1"/>
    <col min="14090" max="14090" width="12.6640625" style="137" customWidth="1"/>
    <col min="14091" max="14091" width="10.33203125" style="137" customWidth="1"/>
    <col min="14092" max="14092" width="18.5" style="137" customWidth="1"/>
    <col min="14093" max="14329" width="11" style="137"/>
    <col min="14330" max="14330" width="5.5" style="137" bestFit="1" customWidth="1"/>
    <col min="14331" max="14331" width="33.33203125" style="137" customWidth="1"/>
    <col min="14332" max="14332" width="19.83203125" style="137" customWidth="1"/>
    <col min="14333" max="14333" width="17.6640625" style="137" customWidth="1"/>
    <col min="14334" max="14334" width="10.1640625" style="137" customWidth="1"/>
    <col min="14335" max="14335" width="10.33203125" style="137" customWidth="1"/>
    <col min="14336" max="14336" width="13" style="137" customWidth="1"/>
    <col min="14337" max="14337" width="10.33203125" style="137" customWidth="1"/>
    <col min="14338" max="14338" width="13" style="137" customWidth="1"/>
    <col min="14339" max="14339" width="13.6640625" style="137" customWidth="1"/>
    <col min="14340" max="14345" width="13" style="137" customWidth="1"/>
    <col min="14346" max="14346" width="12.6640625" style="137" customWidth="1"/>
    <col min="14347" max="14347" width="10.33203125" style="137" customWidth="1"/>
    <col min="14348" max="14348" width="18.5" style="137" customWidth="1"/>
    <col min="14349" max="14585" width="11" style="137"/>
    <col min="14586" max="14586" width="5.5" style="137" bestFit="1" customWidth="1"/>
    <col min="14587" max="14587" width="33.33203125" style="137" customWidth="1"/>
    <col min="14588" max="14588" width="19.83203125" style="137" customWidth="1"/>
    <col min="14589" max="14589" width="17.6640625" style="137" customWidth="1"/>
    <col min="14590" max="14590" width="10.1640625" style="137" customWidth="1"/>
    <col min="14591" max="14591" width="10.33203125" style="137" customWidth="1"/>
    <col min="14592" max="14592" width="13" style="137" customWidth="1"/>
    <col min="14593" max="14593" width="10.33203125" style="137" customWidth="1"/>
    <col min="14594" max="14594" width="13" style="137" customWidth="1"/>
    <col min="14595" max="14595" width="13.6640625" style="137" customWidth="1"/>
    <col min="14596" max="14601" width="13" style="137" customWidth="1"/>
    <col min="14602" max="14602" width="12.6640625" style="137" customWidth="1"/>
    <col min="14603" max="14603" width="10.33203125" style="137" customWidth="1"/>
    <col min="14604" max="14604" width="18.5" style="137" customWidth="1"/>
    <col min="14605" max="14841" width="11" style="137"/>
    <col min="14842" max="14842" width="5.5" style="137" bestFit="1" customWidth="1"/>
    <col min="14843" max="14843" width="33.33203125" style="137" customWidth="1"/>
    <col min="14844" max="14844" width="19.83203125" style="137" customWidth="1"/>
    <col min="14845" max="14845" width="17.6640625" style="137" customWidth="1"/>
    <col min="14846" max="14846" width="10.1640625" style="137" customWidth="1"/>
    <col min="14847" max="14847" width="10.33203125" style="137" customWidth="1"/>
    <col min="14848" max="14848" width="13" style="137" customWidth="1"/>
    <col min="14849" max="14849" width="10.33203125" style="137" customWidth="1"/>
    <col min="14850" max="14850" width="13" style="137" customWidth="1"/>
    <col min="14851" max="14851" width="13.6640625" style="137" customWidth="1"/>
    <col min="14852" max="14857" width="13" style="137" customWidth="1"/>
    <col min="14858" max="14858" width="12.6640625" style="137" customWidth="1"/>
    <col min="14859" max="14859" width="10.33203125" style="137" customWidth="1"/>
    <col min="14860" max="14860" width="18.5" style="137" customWidth="1"/>
    <col min="14861" max="15097" width="11" style="137"/>
    <col min="15098" max="15098" width="5.5" style="137" bestFit="1" customWidth="1"/>
    <col min="15099" max="15099" width="33.33203125" style="137" customWidth="1"/>
    <col min="15100" max="15100" width="19.83203125" style="137" customWidth="1"/>
    <col min="15101" max="15101" width="17.6640625" style="137" customWidth="1"/>
    <col min="15102" max="15102" width="10.1640625" style="137" customWidth="1"/>
    <col min="15103" max="15103" width="10.33203125" style="137" customWidth="1"/>
    <col min="15104" max="15104" width="13" style="137" customWidth="1"/>
    <col min="15105" max="15105" width="10.33203125" style="137" customWidth="1"/>
    <col min="15106" max="15106" width="13" style="137" customWidth="1"/>
    <col min="15107" max="15107" width="13.6640625" style="137" customWidth="1"/>
    <col min="15108" max="15113" width="13" style="137" customWidth="1"/>
    <col min="15114" max="15114" width="12.6640625" style="137" customWidth="1"/>
    <col min="15115" max="15115" width="10.33203125" style="137" customWidth="1"/>
    <col min="15116" max="15116" width="18.5" style="137" customWidth="1"/>
    <col min="15117" max="15353" width="11" style="137"/>
    <col min="15354" max="15354" width="5.5" style="137" bestFit="1" customWidth="1"/>
    <col min="15355" max="15355" width="33.33203125" style="137" customWidth="1"/>
    <col min="15356" max="15356" width="19.83203125" style="137" customWidth="1"/>
    <col min="15357" max="15357" width="17.6640625" style="137" customWidth="1"/>
    <col min="15358" max="15358" width="10.1640625" style="137" customWidth="1"/>
    <col min="15359" max="15359" width="10.33203125" style="137" customWidth="1"/>
    <col min="15360" max="15360" width="13" style="137" customWidth="1"/>
    <col min="15361" max="15361" width="10.33203125" style="137" customWidth="1"/>
    <col min="15362" max="15362" width="13" style="137" customWidth="1"/>
    <col min="15363" max="15363" width="13.6640625" style="137" customWidth="1"/>
    <col min="15364" max="15369" width="13" style="137" customWidth="1"/>
    <col min="15370" max="15370" width="12.6640625" style="137" customWidth="1"/>
    <col min="15371" max="15371" width="10.33203125" style="137" customWidth="1"/>
    <col min="15372" max="15372" width="18.5" style="137" customWidth="1"/>
    <col min="15373" max="15609" width="11" style="137"/>
    <col min="15610" max="15610" width="5.5" style="137" bestFit="1" customWidth="1"/>
    <col min="15611" max="15611" width="33.33203125" style="137" customWidth="1"/>
    <col min="15612" max="15612" width="19.83203125" style="137" customWidth="1"/>
    <col min="15613" max="15613" width="17.6640625" style="137" customWidth="1"/>
    <col min="15614" max="15614" width="10.1640625" style="137" customWidth="1"/>
    <col min="15615" max="15615" width="10.33203125" style="137" customWidth="1"/>
    <col min="15616" max="15616" width="13" style="137" customWidth="1"/>
    <col min="15617" max="15617" width="10.33203125" style="137" customWidth="1"/>
    <col min="15618" max="15618" width="13" style="137" customWidth="1"/>
    <col min="15619" max="15619" width="13.6640625" style="137" customWidth="1"/>
    <col min="15620" max="15625" width="13" style="137" customWidth="1"/>
    <col min="15626" max="15626" width="12.6640625" style="137" customWidth="1"/>
    <col min="15627" max="15627" width="10.33203125" style="137" customWidth="1"/>
    <col min="15628" max="15628" width="18.5" style="137" customWidth="1"/>
    <col min="15629" max="15865" width="11" style="137"/>
    <col min="15866" max="15866" width="5.5" style="137" bestFit="1" customWidth="1"/>
    <col min="15867" max="15867" width="33.33203125" style="137" customWidth="1"/>
    <col min="15868" max="15868" width="19.83203125" style="137" customWidth="1"/>
    <col min="15869" max="15869" width="17.6640625" style="137" customWidth="1"/>
    <col min="15870" max="15870" width="10.1640625" style="137" customWidth="1"/>
    <col min="15871" max="15871" width="10.33203125" style="137" customWidth="1"/>
    <col min="15872" max="15872" width="13" style="137" customWidth="1"/>
    <col min="15873" max="15873" width="10.33203125" style="137" customWidth="1"/>
    <col min="15874" max="15874" width="13" style="137" customWidth="1"/>
    <col min="15875" max="15875" width="13.6640625" style="137" customWidth="1"/>
    <col min="15876" max="15881" width="13" style="137" customWidth="1"/>
    <col min="15882" max="15882" width="12.6640625" style="137" customWidth="1"/>
    <col min="15883" max="15883" width="10.33203125" style="137" customWidth="1"/>
    <col min="15884" max="15884" width="18.5" style="137" customWidth="1"/>
    <col min="15885" max="16121" width="11" style="137"/>
    <col min="16122" max="16122" width="5.5" style="137" bestFit="1" customWidth="1"/>
    <col min="16123" max="16123" width="33.33203125" style="137" customWidth="1"/>
    <col min="16124" max="16124" width="19.83203125" style="137" customWidth="1"/>
    <col min="16125" max="16125" width="17.6640625" style="137" customWidth="1"/>
    <col min="16126" max="16126" width="10.1640625" style="137" customWidth="1"/>
    <col min="16127" max="16127" width="10.33203125" style="137" customWidth="1"/>
    <col min="16128" max="16128" width="13" style="137" customWidth="1"/>
    <col min="16129" max="16129" width="10.33203125" style="137" customWidth="1"/>
    <col min="16130" max="16130" width="13" style="137" customWidth="1"/>
    <col min="16131" max="16131" width="13.6640625" style="137" customWidth="1"/>
    <col min="16132" max="16137" width="13" style="137" customWidth="1"/>
    <col min="16138" max="16138" width="12.6640625" style="137" customWidth="1"/>
    <col min="16139" max="16139" width="10.33203125" style="137" customWidth="1"/>
    <col min="16140" max="16140" width="18.5" style="137" customWidth="1"/>
    <col min="16141" max="16384" width="11" style="137"/>
  </cols>
  <sheetData>
    <row r="1" spans="1:17" ht="17.25" customHeight="1">
      <c r="A1" s="404" t="s">
        <v>204</v>
      </c>
      <c r="B1" s="404"/>
      <c r="C1" s="404"/>
      <c r="D1" s="404"/>
      <c r="E1" s="404"/>
      <c r="F1" s="404"/>
      <c r="G1" s="404"/>
      <c r="H1" s="404"/>
      <c r="I1" s="404"/>
      <c r="J1" s="404"/>
      <c r="K1" s="404"/>
      <c r="L1" s="404"/>
      <c r="M1" s="50"/>
      <c r="N1" s="50"/>
      <c r="O1" s="50"/>
      <c r="P1" s="50"/>
      <c r="Q1" s="50"/>
    </row>
    <row r="2" spans="1:17" ht="58.5" customHeight="1">
      <c r="A2" s="405" t="s">
        <v>378</v>
      </c>
      <c r="B2" s="405"/>
      <c r="C2" s="405"/>
      <c r="D2" s="405"/>
      <c r="E2" s="405"/>
      <c r="F2" s="405"/>
      <c r="G2" s="405"/>
      <c r="H2" s="405"/>
      <c r="I2" s="405"/>
      <c r="J2" s="405"/>
      <c r="K2" s="405"/>
      <c r="L2" s="405"/>
      <c r="M2" s="51"/>
      <c r="N2" s="51"/>
      <c r="O2" s="51"/>
      <c r="P2" s="51"/>
      <c r="Q2" s="51"/>
    </row>
    <row r="3" spans="1:17" ht="15.75">
      <c r="A3" s="422" t="str">
        <f>PLI!A3</f>
        <v>(Kèm theo Nghị quyết số        /NQ-HĐND ngày    tháng    năm 2023 của Hội đồng nhân dân huyện Ia H’Drai)</v>
      </c>
      <c r="B3" s="422"/>
      <c r="C3" s="422"/>
      <c r="D3" s="422"/>
      <c r="E3" s="422"/>
      <c r="F3" s="422"/>
      <c r="G3" s="422"/>
      <c r="H3" s="422"/>
      <c r="I3" s="422"/>
      <c r="J3" s="422"/>
      <c r="K3" s="422"/>
      <c r="L3" s="422"/>
      <c r="M3" s="52"/>
      <c r="N3" s="52"/>
      <c r="O3" s="52"/>
      <c r="P3" s="52"/>
      <c r="Q3" s="52"/>
    </row>
    <row r="4" spans="1:17" s="54" customFormat="1" ht="15.75">
      <c r="A4" s="423" t="s">
        <v>298</v>
      </c>
      <c r="B4" s="423"/>
      <c r="C4" s="423"/>
      <c r="D4" s="423"/>
      <c r="E4" s="423"/>
      <c r="F4" s="423"/>
      <c r="G4" s="423"/>
      <c r="H4" s="423"/>
      <c r="I4" s="423"/>
      <c r="J4" s="423"/>
      <c r="K4" s="423"/>
      <c r="L4" s="423"/>
      <c r="M4" s="53"/>
      <c r="N4" s="53"/>
      <c r="O4" s="53"/>
      <c r="P4" s="53"/>
      <c r="Q4" s="53"/>
    </row>
    <row r="5" spans="1:17" s="138" customFormat="1" ht="20.25" customHeight="1">
      <c r="A5" s="397" t="s">
        <v>12</v>
      </c>
      <c r="B5" s="397" t="s">
        <v>13</v>
      </c>
      <c r="C5" s="412" t="s">
        <v>14</v>
      </c>
      <c r="D5" s="406" t="s">
        <v>385</v>
      </c>
      <c r="E5" s="421"/>
      <c r="F5" s="421"/>
      <c r="G5" s="421"/>
      <c r="H5" s="421"/>
      <c r="I5" s="421"/>
      <c r="J5" s="421"/>
      <c r="K5" s="408"/>
      <c r="L5" s="396" t="s">
        <v>1</v>
      </c>
    </row>
    <row r="6" spans="1:17" s="139" customFormat="1" ht="20.25" customHeight="1">
      <c r="A6" s="397"/>
      <c r="B6" s="397"/>
      <c r="C6" s="413"/>
      <c r="D6" s="412" t="s">
        <v>8</v>
      </c>
      <c r="E6" s="396" t="s">
        <v>11</v>
      </c>
      <c r="F6" s="416" t="s">
        <v>5</v>
      </c>
      <c r="G6" s="417"/>
      <c r="H6" s="418"/>
      <c r="I6" s="417"/>
      <c r="J6" s="417"/>
      <c r="K6" s="419"/>
      <c r="L6" s="396"/>
    </row>
    <row r="7" spans="1:17" s="139" customFormat="1" ht="15.75" customHeight="1">
      <c r="A7" s="397"/>
      <c r="B7" s="397"/>
      <c r="C7" s="413"/>
      <c r="D7" s="413"/>
      <c r="E7" s="396"/>
      <c r="F7" s="412" t="s">
        <v>399</v>
      </c>
      <c r="G7" s="412" t="s">
        <v>305</v>
      </c>
      <c r="H7" s="420" t="s">
        <v>400</v>
      </c>
      <c r="I7" s="412" t="s">
        <v>306</v>
      </c>
      <c r="J7" s="412" t="s">
        <v>307</v>
      </c>
      <c r="K7" s="412" t="s">
        <v>15</v>
      </c>
      <c r="L7" s="396"/>
    </row>
    <row r="8" spans="1:17" s="139" customFormat="1" ht="178.5" customHeight="1">
      <c r="A8" s="397"/>
      <c r="B8" s="397"/>
      <c r="C8" s="414"/>
      <c r="D8" s="414"/>
      <c r="E8" s="396"/>
      <c r="F8" s="414"/>
      <c r="G8" s="414"/>
      <c r="H8" s="414"/>
      <c r="I8" s="414"/>
      <c r="J8" s="414"/>
      <c r="K8" s="414"/>
      <c r="L8" s="396"/>
    </row>
    <row r="9" spans="1:17" s="140" customFormat="1" ht="15.75" customHeight="1">
      <c r="A9" s="365" t="s">
        <v>4</v>
      </c>
      <c r="B9" s="365" t="s">
        <v>20</v>
      </c>
      <c r="C9" s="112">
        <f>C10+C12</f>
        <v>3743</v>
      </c>
      <c r="D9" s="112">
        <f t="shared" ref="D9:K9" si="0">D10+D12</f>
        <v>1148</v>
      </c>
      <c r="E9" s="112">
        <f t="shared" si="0"/>
        <v>2595</v>
      </c>
      <c r="F9" s="112">
        <f t="shared" si="0"/>
        <v>15</v>
      </c>
      <c r="G9" s="112">
        <f t="shared" si="0"/>
        <v>200</v>
      </c>
      <c r="H9" s="112">
        <f t="shared" si="0"/>
        <v>200</v>
      </c>
      <c r="I9" s="112">
        <f t="shared" si="0"/>
        <v>1500</v>
      </c>
      <c r="J9" s="112">
        <f t="shared" si="0"/>
        <v>150</v>
      </c>
      <c r="K9" s="112">
        <f t="shared" si="0"/>
        <v>530</v>
      </c>
      <c r="L9" s="338"/>
    </row>
    <row r="10" spans="1:17" s="143" customFormat="1" ht="27" customHeight="1">
      <c r="A10" s="252" t="s">
        <v>157</v>
      </c>
      <c r="B10" s="251" t="s">
        <v>168</v>
      </c>
      <c r="C10" s="342">
        <f>C11</f>
        <v>1700</v>
      </c>
      <c r="D10" s="342">
        <f t="shared" ref="D10:K10" si="1">D11</f>
        <v>0</v>
      </c>
      <c r="E10" s="342">
        <f t="shared" si="1"/>
        <v>1700</v>
      </c>
      <c r="F10" s="342">
        <f t="shared" si="1"/>
        <v>0</v>
      </c>
      <c r="G10" s="342">
        <f t="shared" si="1"/>
        <v>200</v>
      </c>
      <c r="H10" s="342">
        <f t="shared" si="1"/>
        <v>0</v>
      </c>
      <c r="I10" s="342">
        <f t="shared" si="1"/>
        <v>1500</v>
      </c>
      <c r="J10" s="342">
        <f t="shared" si="1"/>
        <v>0</v>
      </c>
      <c r="K10" s="342">
        <f t="shared" si="1"/>
        <v>0</v>
      </c>
      <c r="L10" s="343"/>
      <c r="M10" s="142"/>
    </row>
    <row r="11" spans="1:17" ht="27" customHeight="1">
      <c r="A11" s="246" t="s">
        <v>81</v>
      </c>
      <c r="B11" s="189" t="s">
        <v>166</v>
      </c>
      <c r="C11" s="126">
        <f t="shared" ref="C11:C15" si="2">D11+E11</f>
        <v>1700</v>
      </c>
      <c r="D11" s="126">
        <v>0</v>
      </c>
      <c r="E11" s="126">
        <f t="shared" ref="E11:E15" si="3">SUM(F11:K11)</f>
        <v>1700</v>
      </c>
      <c r="F11" s="125"/>
      <c r="G11" s="125">
        <v>200</v>
      </c>
      <c r="H11" s="125"/>
      <c r="I11" s="125">
        <v>1500</v>
      </c>
      <c r="J11" s="125"/>
      <c r="K11" s="125"/>
      <c r="L11" s="340"/>
      <c r="M11" s="141"/>
    </row>
    <row r="12" spans="1:17" s="143" customFormat="1" ht="15.75" customHeight="1">
      <c r="A12" s="252" t="s">
        <v>161</v>
      </c>
      <c r="B12" s="341" t="s">
        <v>408</v>
      </c>
      <c r="C12" s="342">
        <f>SUM(C13:C15)</f>
        <v>2043</v>
      </c>
      <c r="D12" s="342">
        <f t="shared" ref="D12:K12" si="4">SUM(D13:D15)</f>
        <v>1148</v>
      </c>
      <c r="E12" s="342">
        <f t="shared" si="4"/>
        <v>895</v>
      </c>
      <c r="F12" s="342">
        <f t="shared" si="4"/>
        <v>15</v>
      </c>
      <c r="G12" s="342">
        <f t="shared" si="4"/>
        <v>0</v>
      </c>
      <c r="H12" s="342">
        <f t="shared" si="4"/>
        <v>200</v>
      </c>
      <c r="I12" s="342">
        <f t="shared" si="4"/>
        <v>0</v>
      </c>
      <c r="J12" s="342">
        <f t="shared" si="4"/>
        <v>150</v>
      </c>
      <c r="K12" s="342">
        <f t="shared" si="4"/>
        <v>530</v>
      </c>
      <c r="L12" s="343"/>
      <c r="M12" s="142"/>
    </row>
    <row r="13" spans="1:17">
      <c r="A13" s="246" t="s">
        <v>81</v>
      </c>
      <c r="B13" s="190" t="s">
        <v>163</v>
      </c>
      <c r="C13" s="126">
        <f t="shared" si="2"/>
        <v>1484</v>
      </c>
      <c r="D13" s="126">
        <v>1148</v>
      </c>
      <c r="E13" s="126">
        <f t="shared" si="3"/>
        <v>336</v>
      </c>
      <c r="F13" s="125">
        <v>10</v>
      </c>
      <c r="G13" s="125"/>
      <c r="H13" s="125">
        <v>100</v>
      </c>
      <c r="I13" s="125"/>
      <c r="J13" s="125">
        <v>50</v>
      </c>
      <c r="K13" s="125">
        <v>176</v>
      </c>
      <c r="L13" s="340"/>
      <c r="M13" s="141"/>
    </row>
    <row r="14" spans="1:17">
      <c r="A14" s="246" t="s">
        <v>81</v>
      </c>
      <c r="B14" s="190" t="s">
        <v>164</v>
      </c>
      <c r="C14" s="126">
        <f t="shared" si="2"/>
        <v>226</v>
      </c>
      <c r="D14" s="144">
        <v>0</v>
      </c>
      <c r="E14" s="126">
        <f t="shared" si="3"/>
        <v>226</v>
      </c>
      <c r="F14" s="125"/>
      <c r="G14" s="125"/>
      <c r="H14" s="125"/>
      <c r="I14" s="125"/>
      <c r="J14" s="125">
        <v>50</v>
      </c>
      <c r="K14" s="125">
        <v>176</v>
      </c>
      <c r="L14" s="145"/>
      <c r="M14" s="141"/>
    </row>
    <row r="15" spans="1:17">
      <c r="A15" s="246" t="s">
        <v>81</v>
      </c>
      <c r="B15" s="190" t="s">
        <v>165</v>
      </c>
      <c r="C15" s="126">
        <f t="shared" si="2"/>
        <v>333</v>
      </c>
      <c r="D15" s="144">
        <v>0</v>
      </c>
      <c r="E15" s="126">
        <f t="shared" si="3"/>
        <v>333</v>
      </c>
      <c r="F15" s="125">
        <v>5</v>
      </c>
      <c r="G15" s="125"/>
      <c r="H15" s="125">
        <v>100</v>
      </c>
      <c r="I15" s="125"/>
      <c r="J15" s="125">
        <v>50</v>
      </c>
      <c r="K15" s="125">
        <v>178</v>
      </c>
      <c r="L15" s="145"/>
      <c r="M15" s="141"/>
    </row>
    <row r="16" spans="1:17" ht="7.5" customHeight="1">
      <c r="F16" s="137"/>
    </row>
    <row r="17" spans="2:12">
      <c r="B17" s="366" t="s">
        <v>7</v>
      </c>
      <c r="C17" s="366"/>
      <c r="D17" s="366"/>
      <c r="E17" s="141" t="s">
        <v>398</v>
      </c>
      <c r="F17" s="137"/>
    </row>
    <row r="18" spans="2:12" ht="16.5" customHeight="1">
      <c r="B18" s="415" t="s">
        <v>17</v>
      </c>
      <c r="C18" s="415"/>
      <c r="D18" s="415"/>
      <c r="E18" s="415"/>
      <c r="F18" s="415"/>
      <c r="G18" s="415"/>
      <c r="H18" s="415"/>
      <c r="I18" s="415"/>
      <c r="J18" s="415"/>
      <c r="K18" s="415"/>
      <c r="L18" s="415"/>
    </row>
    <row r="19" spans="2:12">
      <c r="K19" s="141"/>
    </row>
    <row r="20" spans="2:12">
      <c r="K20" s="141"/>
    </row>
    <row r="21" spans="2:12">
      <c r="K21" s="141"/>
    </row>
    <row r="22" spans="2:12">
      <c r="K22" s="141"/>
    </row>
    <row r="23" spans="2:12">
      <c r="K23" s="141"/>
    </row>
    <row r="24" spans="2:12">
      <c r="K24" s="141"/>
    </row>
    <row r="25" spans="2:12">
      <c r="K25" s="141"/>
    </row>
    <row r="26" spans="2:12">
      <c r="K26" s="141"/>
    </row>
    <row r="27" spans="2:12">
      <c r="K27" s="141"/>
    </row>
    <row r="28" spans="2:12">
      <c r="K28" s="141"/>
    </row>
    <row r="29" spans="2:12">
      <c r="K29" s="141"/>
    </row>
    <row r="30" spans="2:12">
      <c r="K30" s="141"/>
    </row>
    <row r="31" spans="2:12">
      <c r="K31" s="141"/>
    </row>
    <row r="32" spans="2:12">
      <c r="K32" s="141"/>
    </row>
    <row r="33" spans="5:11">
      <c r="K33" s="141"/>
    </row>
    <row r="34" spans="5:11">
      <c r="J34" s="137"/>
    </row>
    <row r="37" spans="5:11">
      <c r="E37" s="137" t="s">
        <v>16</v>
      </c>
    </row>
  </sheetData>
  <mergeCells count="19">
    <mergeCell ref="A1:L1"/>
    <mergeCell ref="D6:D8"/>
    <mergeCell ref="D5:K5"/>
    <mergeCell ref="K7:K8"/>
    <mergeCell ref="A2:L2"/>
    <mergeCell ref="A3:L3"/>
    <mergeCell ref="A4:L4"/>
    <mergeCell ref="A5:A8"/>
    <mergeCell ref="F7:F8"/>
    <mergeCell ref="B18:L18"/>
    <mergeCell ref="F6:K6"/>
    <mergeCell ref="G7:G8"/>
    <mergeCell ref="I7:I8"/>
    <mergeCell ref="J7:J8"/>
    <mergeCell ref="B5:B8"/>
    <mergeCell ref="C5:C8"/>
    <mergeCell ref="L5:L8"/>
    <mergeCell ref="E6:E8"/>
    <mergeCell ref="H7:H8"/>
  </mergeCells>
  <printOptions horizontalCentered="1"/>
  <pageMargins left="0.53" right="0.15748031496063" top="0.66" bottom="0.49" header="0.31496062992126" footer="0.35"/>
  <pageSetup paperSize="9" orientation="landscape" r:id="rId1"/>
  <headerFooter>
    <oddFooter>&amp;R&amp;10&amp;P/&amp;N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44"/>
  <sheetViews>
    <sheetView showGridLines="0" showZeros="0" view="pageBreakPreview" topLeftCell="A4" zoomScale="90" zoomScaleNormal="55" zoomScaleSheetLayoutView="90" workbookViewId="0">
      <pane xSplit="2" ySplit="6" topLeftCell="C35" activePane="bottomRight" state="frozen"/>
      <selection activeCell="A4" sqref="A4"/>
      <selection pane="topRight" activeCell="C4" sqref="C4"/>
      <selection pane="bottomLeft" activeCell="A10" sqref="A10"/>
      <selection pane="bottomRight" activeCell="R12" sqref="R12"/>
    </sheetView>
  </sheetViews>
  <sheetFormatPr defaultRowHeight="24.95" customHeight="1"/>
  <cols>
    <col min="1" max="1" width="5.6640625" style="94" customWidth="1"/>
    <col min="2" max="2" width="37.5" style="94" customWidth="1"/>
    <col min="3" max="3" width="10.33203125" style="131" customWidth="1"/>
    <col min="4" max="4" width="11.33203125" style="131" customWidth="1"/>
    <col min="5" max="5" width="7.83203125" style="131" customWidth="1"/>
    <col min="6" max="6" width="10.1640625" style="186" customWidth="1"/>
    <col min="7" max="7" width="11" style="186" customWidth="1"/>
    <col min="8" max="8" width="7.83203125" style="186" customWidth="1"/>
    <col min="9" max="10" width="10.1640625" style="131" customWidth="1"/>
    <col min="11" max="12" width="9.33203125" style="289" customWidth="1"/>
    <col min="13" max="13" width="7.83203125" style="131" customWidth="1"/>
    <col min="14" max="17" width="9.5" style="131" customWidth="1"/>
    <col min="18" max="18" width="7.83203125" style="131" customWidth="1"/>
    <col min="19" max="19" width="7.83203125" style="131" hidden="1" customWidth="1"/>
    <col min="20" max="23" width="7.83203125" style="131" customWidth="1"/>
    <col min="24" max="24" width="8.33203125" style="94" customWidth="1"/>
    <col min="25" max="25" width="12" style="94" hidden="1" customWidth="1"/>
    <col min="26" max="26" width="11.33203125" style="94" hidden="1" customWidth="1"/>
    <col min="27" max="27" width="0" style="94" hidden="1" customWidth="1"/>
    <col min="28" max="16384" width="9.33203125" style="94"/>
  </cols>
  <sheetData>
    <row r="1" spans="1:26" ht="21.95" customHeight="1">
      <c r="A1" s="404" t="s">
        <v>293</v>
      </c>
      <c r="B1" s="404"/>
      <c r="C1" s="404"/>
      <c r="D1" s="404"/>
      <c r="E1" s="404"/>
      <c r="F1" s="404"/>
      <c r="G1" s="404"/>
      <c r="H1" s="404"/>
      <c r="I1" s="404"/>
      <c r="J1" s="404"/>
      <c r="K1" s="404"/>
      <c r="L1" s="404"/>
      <c r="M1" s="404"/>
      <c r="N1" s="404"/>
      <c r="O1" s="404"/>
      <c r="P1" s="404"/>
      <c r="Q1" s="404"/>
      <c r="R1" s="404"/>
      <c r="S1" s="404"/>
      <c r="T1" s="404"/>
      <c r="U1" s="404"/>
      <c r="V1" s="404"/>
      <c r="W1" s="404"/>
      <c r="X1" s="404"/>
    </row>
    <row r="2" spans="1:26" ht="42" customHeight="1">
      <c r="A2" s="405" t="s">
        <v>379</v>
      </c>
      <c r="B2" s="405"/>
      <c r="C2" s="405"/>
      <c r="D2" s="405"/>
      <c r="E2" s="405"/>
      <c r="F2" s="405"/>
      <c r="G2" s="405"/>
      <c r="H2" s="405"/>
      <c r="I2" s="405"/>
      <c r="J2" s="405"/>
      <c r="K2" s="405"/>
      <c r="L2" s="405"/>
      <c r="M2" s="405"/>
      <c r="N2" s="405"/>
      <c r="O2" s="405"/>
      <c r="P2" s="405"/>
      <c r="Q2" s="405"/>
      <c r="R2" s="405"/>
      <c r="S2" s="405"/>
      <c r="T2" s="405"/>
      <c r="U2" s="405"/>
      <c r="V2" s="405"/>
      <c r="W2" s="405"/>
      <c r="X2" s="405"/>
    </row>
    <row r="3" spans="1:26" ht="20.25" customHeight="1">
      <c r="A3" s="411" t="str">
        <f>PLI!A3</f>
        <v>(Kèm theo Nghị quyết số        /NQ-HĐND ngày    tháng    năm 2023 của Hội đồng nhân dân huyện Ia H’Drai)</v>
      </c>
      <c r="B3" s="411"/>
      <c r="C3" s="411"/>
      <c r="D3" s="411"/>
      <c r="E3" s="411"/>
      <c r="F3" s="411"/>
      <c r="G3" s="411"/>
      <c r="H3" s="411"/>
      <c r="I3" s="411"/>
      <c r="J3" s="411"/>
      <c r="K3" s="411"/>
      <c r="L3" s="411"/>
      <c r="M3" s="411"/>
      <c r="N3" s="411"/>
      <c r="O3" s="411"/>
      <c r="P3" s="411"/>
      <c r="Q3" s="411"/>
      <c r="R3" s="411"/>
      <c r="S3" s="411"/>
      <c r="T3" s="411"/>
      <c r="U3" s="411"/>
      <c r="V3" s="411"/>
      <c r="W3" s="411"/>
      <c r="X3" s="411"/>
    </row>
    <row r="4" spans="1:26" ht="12" customHeight="1">
      <c r="A4" s="409" t="s">
        <v>298</v>
      </c>
      <c r="B4" s="409"/>
      <c r="C4" s="409"/>
      <c r="D4" s="409"/>
      <c r="E4" s="409"/>
      <c r="F4" s="409"/>
      <c r="G4" s="409"/>
      <c r="H4" s="409"/>
      <c r="I4" s="409"/>
      <c r="J4" s="409"/>
      <c r="K4" s="409"/>
      <c r="L4" s="409"/>
      <c r="M4" s="409"/>
      <c r="N4" s="409"/>
      <c r="O4" s="409"/>
      <c r="P4" s="409"/>
      <c r="Q4" s="409"/>
      <c r="R4" s="409"/>
      <c r="S4" s="409"/>
      <c r="T4" s="409"/>
      <c r="U4" s="409"/>
      <c r="V4" s="409"/>
      <c r="W4" s="409"/>
      <c r="X4" s="409"/>
    </row>
    <row r="5" spans="1:26" ht="24.95" customHeight="1">
      <c r="A5" s="397" t="s">
        <v>0</v>
      </c>
      <c r="B5" s="397" t="s">
        <v>88</v>
      </c>
      <c r="C5" s="397" t="s">
        <v>385</v>
      </c>
      <c r="D5" s="397"/>
      <c r="E5" s="397"/>
      <c r="F5" s="397"/>
      <c r="G5" s="397"/>
      <c r="H5" s="397"/>
      <c r="I5" s="397"/>
      <c r="J5" s="397"/>
      <c r="K5" s="397"/>
      <c r="L5" s="397"/>
      <c r="M5" s="397"/>
      <c r="N5" s="397"/>
      <c r="O5" s="397"/>
      <c r="P5" s="397"/>
      <c r="Q5" s="397"/>
      <c r="R5" s="397"/>
      <c r="S5" s="397"/>
      <c r="T5" s="397"/>
      <c r="U5" s="397"/>
      <c r="V5" s="397"/>
      <c r="W5" s="397"/>
      <c r="X5" s="412" t="s">
        <v>1</v>
      </c>
    </row>
    <row r="6" spans="1:26" ht="27.75" customHeight="1">
      <c r="A6" s="397"/>
      <c r="B6" s="397"/>
      <c r="C6" s="398" t="s">
        <v>278</v>
      </c>
      <c r="D6" s="399"/>
      <c r="E6" s="399"/>
      <c r="F6" s="399"/>
      <c r="G6" s="399"/>
      <c r="H6" s="399"/>
      <c r="I6" s="399"/>
      <c r="J6" s="399"/>
      <c r="K6" s="399"/>
      <c r="L6" s="399"/>
      <c r="M6" s="399"/>
      <c r="N6" s="399"/>
      <c r="O6" s="399"/>
      <c r="P6" s="399"/>
      <c r="Q6" s="399"/>
      <c r="R6" s="399"/>
      <c r="S6" s="399"/>
      <c r="T6" s="399"/>
      <c r="U6" s="399"/>
      <c r="V6" s="399"/>
      <c r="W6" s="427"/>
      <c r="X6" s="413"/>
    </row>
    <row r="7" spans="1:26" ht="63.75" customHeight="1">
      <c r="A7" s="397"/>
      <c r="B7" s="397"/>
      <c r="C7" s="400" t="s">
        <v>3</v>
      </c>
      <c r="D7" s="400" t="s">
        <v>8</v>
      </c>
      <c r="E7" s="400" t="s">
        <v>95</v>
      </c>
      <c r="F7" s="400" t="s">
        <v>148</v>
      </c>
      <c r="G7" s="400"/>
      <c r="H7" s="400"/>
      <c r="I7" s="221" t="s">
        <v>279</v>
      </c>
      <c r="J7" s="398" t="s">
        <v>372</v>
      </c>
      <c r="K7" s="399"/>
      <c r="L7" s="427"/>
      <c r="M7" s="398" t="s">
        <v>97</v>
      </c>
      <c r="N7" s="399"/>
      <c r="O7" s="399"/>
      <c r="P7" s="427"/>
      <c r="Q7" s="220" t="s">
        <v>128</v>
      </c>
      <c r="R7" s="398" t="s">
        <v>126</v>
      </c>
      <c r="S7" s="399"/>
      <c r="T7" s="427"/>
      <c r="U7" s="398" t="s">
        <v>127</v>
      </c>
      <c r="V7" s="399"/>
      <c r="W7" s="427"/>
      <c r="X7" s="413"/>
    </row>
    <row r="8" spans="1:26" ht="30.75" customHeight="1">
      <c r="A8" s="397"/>
      <c r="B8" s="397"/>
      <c r="C8" s="400"/>
      <c r="D8" s="400"/>
      <c r="E8" s="400"/>
      <c r="F8" s="424" t="s">
        <v>3</v>
      </c>
      <c r="G8" s="424" t="s">
        <v>8</v>
      </c>
      <c r="H8" s="424" t="s">
        <v>95</v>
      </c>
      <c r="I8" s="424" t="s">
        <v>95</v>
      </c>
      <c r="J8" s="426" t="s">
        <v>3</v>
      </c>
      <c r="K8" s="285" t="s">
        <v>144</v>
      </c>
      <c r="L8" s="285" t="s">
        <v>145</v>
      </c>
      <c r="M8" s="424" t="s">
        <v>3</v>
      </c>
      <c r="N8" s="231" t="s">
        <v>144</v>
      </c>
      <c r="O8" s="221" t="s">
        <v>145</v>
      </c>
      <c r="P8" s="221" t="s">
        <v>146</v>
      </c>
      <c r="Q8" s="424" t="s">
        <v>95</v>
      </c>
      <c r="R8" s="424" t="s">
        <v>3</v>
      </c>
      <c r="S8" s="221" t="s">
        <v>144</v>
      </c>
      <c r="T8" s="221" t="s">
        <v>145</v>
      </c>
      <c r="U8" s="424" t="s">
        <v>3</v>
      </c>
      <c r="V8" s="221" t="s">
        <v>144</v>
      </c>
      <c r="W8" s="221" t="s">
        <v>145</v>
      </c>
      <c r="X8" s="413"/>
    </row>
    <row r="9" spans="1:26" ht="63.75" customHeight="1">
      <c r="A9" s="397"/>
      <c r="B9" s="397"/>
      <c r="C9" s="400"/>
      <c r="D9" s="400"/>
      <c r="E9" s="400"/>
      <c r="F9" s="425"/>
      <c r="G9" s="425"/>
      <c r="H9" s="425"/>
      <c r="I9" s="425"/>
      <c r="J9" s="425"/>
      <c r="K9" s="285" t="s">
        <v>95</v>
      </c>
      <c r="L9" s="285" t="s">
        <v>95</v>
      </c>
      <c r="M9" s="425"/>
      <c r="N9" s="221" t="s">
        <v>95</v>
      </c>
      <c r="O9" s="221" t="s">
        <v>95</v>
      </c>
      <c r="P9" s="221" t="s">
        <v>95</v>
      </c>
      <c r="Q9" s="425"/>
      <c r="R9" s="425"/>
      <c r="S9" s="221" t="s">
        <v>95</v>
      </c>
      <c r="T9" s="221" t="s">
        <v>95</v>
      </c>
      <c r="U9" s="425"/>
      <c r="V9" s="221" t="s">
        <v>95</v>
      </c>
      <c r="W9" s="221" t="s">
        <v>95</v>
      </c>
      <c r="X9" s="414"/>
    </row>
    <row r="10" spans="1:26" s="59" customFormat="1" ht="23.25" customHeight="1">
      <c r="A10" s="300" t="s">
        <v>4</v>
      </c>
      <c r="B10" s="113" t="s">
        <v>20</v>
      </c>
      <c r="C10" s="112">
        <f>C11+C17</f>
        <v>64118</v>
      </c>
      <c r="D10" s="112">
        <f t="shared" ref="D10:W10" si="0">D11+D17</f>
        <v>48844</v>
      </c>
      <c r="E10" s="112">
        <f t="shared" si="0"/>
        <v>15274</v>
      </c>
      <c r="F10" s="112">
        <f t="shared" si="0"/>
        <v>54742</v>
      </c>
      <c r="G10" s="112">
        <f t="shared" si="0"/>
        <v>48844</v>
      </c>
      <c r="H10" s="112">
        <f t="shared" si="0"/>
        <v>5898</v>
      </c>
      <c r="I10" s="112">
        <f t="shared" si="0"/>
        <v>3632</v>
      </c>
      <c r="J10" s="112">
        <f t="shared" si="0"/>
        <v>2074</v>
      </c>
      <c r="K10" s="112">
        <f t="shared" si="0"/>
        <v>1470</v>
      </c>
      <c r="L10" s="112">
        <f t="shared" si="0"/>
        <v>604</v>
      </c>
      <c r="M10" s="112">
        <f t="shared" si="0"/>
        <v>2276</v>
      </c>
      <c r="N10" s="112">
        <f t="shared" si="0"/>
        <v>1448</v>
      </c>
      <c r="O10" s="112">
        <f t="shared" si="0"/>
        <v>498</v>
      </c>
      <c r="P10" s="112">
        <f t="shared" si="0"/>
        <v>330</v>
      </c>
      <c r="Q10" s="112">
        <f t="shared" si="0"/>
        <v>700</v>
      </c>
      <c r="R10" s="112">
        <f t="shared" si="0"/>
        <v>131</v>
      </c>
      <c r="S10" s="112">
        <f t="shared" si="0"/>
        <v>0</v>
      </c>
      <c r="T10" s="112">
        <f t="shared" si="0"/>
        <v>131</v>
      </c>
      <c r="U10" s="112">
        <f t="shared" si="0"/>
        <v>563</v>
      </c>
      <c r="V10" s="112">
        <f t="shared" si="0"/>
        <v>352</v>
      </c>
      <c r="W10" s="112">
        <f t="shared" si="0"/>
        <v>211</v>
      </c>
      <c r="X10" s="338"/>
      <c r="Y10" s="115"/>
      <c r="Z10" s="115"/>
    </row>
    <row r="11" spans="1:26" s="120" customFormat="1" ht="24.95" customHeight="1">
      <c r="A11" s="116" t="s">
        <v>157</v>
      </c>
      <c r="B11" s="117" t="s">
        <v>10</v>
      </c>
      <c r="C11" s="118">
        <f>SUM(C12:C16)</f>
        <v>46843</v>
      </c>
      <c r="D11" s="118">
        <f t="shared" ref="D11:W11" si="1">SUM(D12:D16)</f>
        <v>43722</v>
      </c>
      <c r="E11" s="118">
        <f>SUM(E12:E16)</f>
        <v>3121</v>
      </c>
      <c r="F11" s="118">
        <f t="shared" si="1"/>
        <v>43722</v>
      </c>
      <c r="G11" s="118">
        <f t="shared" si="1"/>
        <v>43722</v>
      </c>
      <c r="H11" s="118">
        <f t="shared" si="1"/>
        <v>0</v>
      </c>
      <c r="I11" s="118">
        <f t="shared" si="1"/>
        <v>0</v>
      </c>
      <c r="J11" s="118">
        <f t="shared" si="1"/>
        <v>632</v>
      </c>
      <c r="K11" s="118">
        <f t="shared" si="1"/>
        <v>28</v>
      </c>
      <c r="L11" s="118">
        <f t="shared" si="1"/>
        <v>604</v>
      </c>
      <c r="M11" s="118">
        <f t="shared" si="1"/>
        <v>1980</v>
      </c>
      <c r="N11" s="118">
        <f t="shared" si="1"/>
        <v>1448</v>
      </c>
      <c r="O11" s="118">
        <f t="shared" si="1"/>
        <v>498</v>
      </c>
      <c r="P11" s="118">
        <f t="shared" si="1"/>
        <v>34</v>
      </c>
      <c r="Q11" s="118">
        <f t="shared" si="1"/>
        <v>0</v>
      </c>
      <c r="R11" s="118">
        <f t="shared" si="1"/>
        <v>131</v>
      </c>
      <c r="S11" s="118">
        <f t="shared" si="1"/>
        <v>0</v>
      </c>
      <c r="T11" s="118">
        <f t="shared" si="1"/>
        <v>131</v>
      </c>
      <c r="U11" s="118">
        <f t="shared" si="1"/>
        <v>378</v>
      </c>
      <c r="V11" s="118">
        <f t="shared" si="1"/>
        <v>352</v>
      </c>
      <c r="W11" s="118">
        <f t="shared" si="1"/>
        <v>26</v>
      </c>
      <c r="X11" s="338"/>
      <c r="Y11" s="119"/>
      <c r="Z11" s="119"/>
    </row>
    <row r="12" spans="1:26" ht="35.25" customHeight="1">
      <c r="A12" s="121" t="s">
        <v>81</v>
      </c>
      <c r="B12" s="188" t="s">
        <v>158</v>
      </c>
      <c r="C12" s="125">
        <f>D12+E12</f>
        <v>43722</v>
      </c>
      <c r="D12" s="125">
        <f>G12</f>
        <v>43722</v>
      </c>
      <c r="E12" s="125">
        <f t="shared" ref="E12:E14" si="2">H12+I12+J12+M12+Q12+U12+R12</f>
        <v>0</v>
      </c>
      <c r="F12" s="125">
        <f>SUM(G12:H12)</f>
        <v>43722</v>
      </c>
      <c r="G12" s="125">
        <v>43722</v>
      </c>
      <c r="H12" s="125">
        <v>0</v>
      </c>
      <c r="I12" s="125"/>
      <c r="J12" s="125">
        <f>K12+L12</f>
        <v>0</v>
      </c>
      <c r="K12" s="125"/>
      <c r="L12" s="125"/>
      <c r="M12" s="125">
        <f t="shared" ref="M12:M14" si="3">N12+O12+P12</f>
        <v>0</v>
      </c>
      <c r="N12" s="125"/>
      <c r="O12" s="125"/>
      <c r="P12" s="125"/>
      <c r="Q12" s="125"/>
      <c r="R12" s="125">
        <f>SUM(S12:T12)</f>
        <v>0</v>
      </c>
      <c r="S12" s="125"/>
      <c r="T12" s="125"/>
      <c r="U12" s="125">
        <f>SUM(V12:W12)</f>
        <v>0</v>
      </c>
      <c r="V12" s="125"/>
      <c r="W12" s="125"/>
      <c r="X12" s="338"/>
      <c r="Y12" s="123"/>
      <c r="Z12" s="123"/>
    </row>
    <row r="13" spans="1:26" ht="24.95" hidden="1" customHeight="1">
      <c r="A13" s="124" t="s">
        <v>81</v>
      </c>
      <c r="B13" s="189" t="s">
        <v>159</v>
      </c>
      <c r="C13" s="125">
        <f t="shared" ref="C13:C20" si="4">D13+E13</f>
        <v>0</v>
      </c>
      <c r="D13" s="125">
        <f t="shared" ref="D13:D20" si="5">G13</f>
        <v>0</v>
      </c>
      <c r="E13" s="125">
        <f t="shared" si="2"/>
        <v>0</v>
      </c>
      <c r="F13" s="125">
        <f t="shared" ref="F13" si="6">SUM(G13:H13)</f>
        <v>0</v>
      </c>
      <c r="G13" s="125"/>
      <c r="H13" s="125"/>
      <c r="I13" s="125"/>
      <c r="J13" s="125">
        <f t="shared" ref="J13:J20" si="7">K13+L13</f>
        <v>0</v>
      </c>
      <c r="K13" s="125"/>
      <c r="L13" s="125"/>
      <c r="M13" s="125">
        <f t="shared" si="3"/>
        <v>0</v>
      </c>
      <c r="N13" s="125"/>
      <c r="O13" s="125"/>
      <c r="P13" s="125"/>
      <c r="Q13" s="125"/>
      <c r="R13" s="125">
        <f>SUM(S13:T13)</f>
        <v>0</v>
      </c>
      <c r="S13" s="125"/>
      <c r="T13" s="125"/>
      <c r="U13" s="125">
        <f t="shared" ref="U13" si="8">SUM(V13:W13)</f>
        <v>0</v>
      </c>
      <c r="V13" s="125"/>
      <c r="W13" s="125"/>
      <c r="X13" s="338"/>
      <c r="Y13" s="123"/>
      <c r="Z13" s="123"/>
    </row>
    <row r="14" spans="1:26" ht="28.5" customHeight="1">
      <c r="A14" s="124" t="s">
        <v>81</v>
      </c>
      <c r="B14" s="189" t="s">
        <v>166</v>
      </c>
      <c r="C14" s="125">
        <f t="shared" si="4"/>
        <v>1148</v>
      </c>
      <c r="D14" s="125">
        <f t="shared" si="5"/>
        <v>0</v>
      </c>
      <c r="E14" s="125">
        <f t="shared" si="2"/>
        <v>1148</v>
      </c>
      <c r="F14" s="125"/>
      <c r="G14" s="125"/>
      <c r="H14" s="125"/>
      <c r="I14" s="125"/>
      <c r="J14" s="125">
        <f t="shared" si="7"/>
        <v>28</v>
      </c>
      <c r="K14" s="125">
        <v>28</v>
      </c>
      <c r="L14" s="125"/>
      <c r="M14" s="125">
        <f t="shared" si="3"/>
        <v>1120</v>
      </c>
      <c r="N14" s="125">
        <v>1120</v>
      </c>
      <c r="O14" s="125"/>
      <c r="P14" s="125"/>
      <c r="Q14" s="125"/>
      <c r="R14" s="125"/>
      <c r="S14" s="125"/>
      <c r="T14" s="125"/>
      <c r="U14" s="125"/>
      <c r="V14" s="125"/>
      <c r="W14" s="125"/>
      <c r="X14" s="338"/>
      <c r="Y14" s="123"/>
      <c r="Z14" s="123"/>
    </row>
    <row r="15" spans="1:26" ht="33" customHeight="1">
      <c r="A15" s="124" t="s">
        <v>81</v>
      </c>
      <c r="B15" s="189" t="s">
        <v>167</v>
      </c>
      <c r="C15" s="125">
        <f t="shared" si="4"/>
        <v>1369</v>
      </c>
      <c r="D15" s="125">
        <f t="shared" si="5"/>
        <v>0</v>
      </c>
      <c r="E15" s="125">
        <f>H15+I15+J15+M15+Q15+U15+R15</f>
        <v>1369</v>
      </c>
      <c r="F15" s="125">
        <f t="shared" ref="F15" si="9">SUM(G15:H15)</f>
        <v>0</v>
      </c>
      <c r="G15" s="125"/>
      <c r="H15" s="125"/>
      <c r="I15" s="125"/>
      <c r="J15" s="125">
        <f t="shared" si="7"/>
        <v>0</v>
      </c>
      <c r="K15" s="125"/>
      <c r="L15" s="125"/>
      <c r="M15" s="125">
        <f>N15+O15+P15</f>
        <v>860</v>
      </c>
      <c r="N15" s="125">
        <v>328</v>
      </c>
      <c r="O15" s="125">
        <v>498</v>
      </c>
      <c r="P15" s="125">
        <v>34</v>
      </c>
      <c r="Q15" s="125"/>
      <c r="R15" s="125">
        <f t="shared" ref="R15" si="10">SUM(S15:T15)</f>
        <v>131</v>
      </c>
      <c r="S15" s="125"/>
      <c r="T15" s="125">
        <v>131</v>
      </c>
      <c r="U15" s="125">
        <f t="shared" ref="U15" si="11">SUM(V15:W15)</f>
        <v>378</v>
      </c>
      <c r="V15" s="125">
        <v>352</v>
      </c>
      <c r="W15" s="125">
        <v>26</v>
      </c>
      <c r="X15" s="338"/>
      <c r="Y15" s="123"/>
      <c r="Z15" s="123">
        <f>1369-1238</f>
        <v>131</v>
      </c>
    </row>
    <row r="16" spans="1:26" ht="33" customHeight="1">
      <c r="A16" s="124" t="s">
        <v>81</v>
      </c>
      <c r="B16" s="189" t="s">
        <v>407</v>
      </c>
      <c r="C16" s="125">
        <f t="shared" ref="C16" si="12">D16+E16</f>
        <v>604</v>
      </c>
      <c r="D16" s="125">
        <f t="shared" si="5"/>
        <v>0</v>
      </c>
      <c r="E16" s="125">
        <f t="shared" ref="E16:E20" si="13">H16+I16+J16+M16+Q16+U16+R16</f>
        <v>604</v>
      </c>
      <c r="F16" s="125">
        <f t="shared" ref="F16" si="14">SUM(G16:H16)</f>
        <v>0</v>
      </c>
      <c r="G16" s="125"/>
      <c r="H16" s="125"/>
      <c r="I16" s="125"/>
      <c r="J16" s="125">
        <f t="shared" ref="J16" si="15">K16+L16</f>
        <v>604</v>
      </c>
      <c r="K16" s="125"/>
      <c r="L16" s="125">
        <v>604</v>
      </c>
      <c r="M16" s="125">
        <f>N16+O16+P16</f>
        <v>0</v>
      </c>
      <c r="N16" s="125"/>
      <c r="O16" s="125"/>
      <c r="P16" s="125"/>
      <c r="Q16" s="125"/>
      <c r="R16" s="125">
        <f t="shared" ref="R16" si="16">SUM(S16:T16)</f>
        <v>0</v>
      </c>
      <c r="S16" s="125"/>
      <c r="T16" s="125"/>
      <c r="U16" s="125">
        <f t="shared" ref="U16" si="17">SUM(V16:W16)</f>
        <v>0</v>
      </c>
      <c r="V16" s="125"/>
      <c r="W16" s="125"/>
      <c r="X16" s="338"/>
      <c r="Y16" s="123"/>
      <c r="Z16" s="123"/>
    </row>
    <row r="17" spans="1:26" s="120" customFormat="1" ht="24.95" customHeight="1">
      <c r="A17" s="116" t="s">
        <v>161</v>
      </c>
      <c r="B17" s="117" t="s">
        <v>162</v>
      </c>
      <c r="C17" s="118">
        <f>SUM(C18:C20)</f>
        <v>17275</v>
      </c>
      <c r="D17" s="118">
        <f t="shared" ref="D17:W17" si="18">SUM(D18:D20)</f>
        <v>5122</v>
      </c>
      <c r="E17" s="118">
        <f t="shared" si="18"/>
        <v>12153</v>
      </c>
      <c r="F17" s="118">
        <f t="shared" si="18"/>
        <v>11020</v>
      </c>
      <c r="G17" s="118">
        <f t="shared" si="18"/>
        <v>5122</v>
      </c>
      <c r="H17" s="118">
        <f t="shared" si="18"/>
        <v>5898</v>
      </c>
      <c r="I17" s="118">
        <f t="shared" si="18"/>
        <v>3632</v>
      </c>
      <c r="J17" s="118">
        <f t="shared" si="18"/>
        <v>1442</v>
      </c>
      <c r="K17" s="118">
        <f t="shared" si="18"/>
        <v>1442</v>
      </c>
      <c r="L17" s="118">
        <f t="shared" si="18"/>
        <v>0</v>
      </c>
      <c r="M17" s="118">
        <f t="shared" si="18"/>
        <v>296</v>
      </c>
      <c r="N17" s="118">
        <f t="shared" si="18"/>
        <v>0</v>
      </c>
      <c r="O17" s="118">
        <f t="shared" si="18"/>
        <v>0</v>
      </c>
      <c r="P17" s="118">
        <f t="shared" si="18"/>
        <v>296</v>
      </c>
      <c r="Q17" s="118">
        <f t="shared" si="18"/>
        <v>700</v>
      </c>
      <c r="R17" s="118">
        <f t="shared" si="18"/>
        <v>0</v>
      </c>
      <c r="S17" s="118">
        <f t="shared" si="18"/>
        <v>0</v>
      </c>
      <c r="T17" s="118">
        <f t="shared" si="18"/>
        <v>0</v>
      </c>
      <c r="U17" s="118">
        <f t="shared" si="18"/>
        <v>185</v>
      </c>
      <c r="V17" s="118">
        <f t="shared" si="18"/>
        <v>0</v>
      </c>
      <c r="W17" s="118">
        <f t="shared" si="18"/>
        <v>185</v>
      </c>
      <c r="X17" s="338"/>
      <c r="Y17" s="119"/>
      <c r="Z17" s="119"/>
    </row>
    <row r="18" spans="1:26" ht="24.95" customHeight="1">
      <c r="A18" s="124" t="s">
        <v>81</v>
      </c>
      <c r="B18" s="190" t="s">
        <v>163</v>
      </c>
      <c r="C18" s="125">
        <f t="shared" si="4"/>
        <v>4832</v>
      </c>
      <c r="D18" s="125">
        <f t="shared" si="5"/>
        <v>2175</v>
      </c>
      <c r="E18" s="125">
        <f>H18+I18+J18+M18+Q18+U18+R18</f>
        <v>2657</v>
      </c>
      <c r="F18" s="125">
        <f t="shared" ref="F18:F20" si="19">SUM(G18:H18)</f>
        <v>3701</v>
      </c>
      <c r="G18" s="125">
        <v>2175</v>
      </c>
      <c r="H18" s="125">
        <v>1526</v>
      </c>
      <c r="I18" s="125">
        <v>739</v>
      </c>
      <c r="J18" s="125">
        <f>K18+L18</f>
        <v>293</v>
      </c>
      <c r="K18" s="125">
        <v>293</v>
      </c>
      <c r="L18" s="125"/>
      <c r="M18" s="125">
        <f>N18+O18+P18</f>
        <v>43</v>
      </c>
      <c r="N18" s="125"/>
      <c r="O18" s="125"/>
      <c r="P18" s="125">
        <v>43</v>
      </c>
      <c r="Q18" s="125"/>
      <c r="R18" s="125">
        <f t="shared" ref="R18:R20" si="20">SUM(S18:T18)</f>
        <v>0</v>
      </c>
      <c r="S18" s="125"/>
      <c r="T18" s="125"/>
      <c r="U18" s="125">
        <f>SUM(V18:W18)</f>
        <v>56</v>
      </c>
      <c r="V18" s="125"/>
      <c r="W18" s="125">
        <v>56</v>
      </c>
      <c r="X18" s="338"/>
      <c r="Y18" s="123"/>
      <c r="Z18" s="123"/>
    </row>
    <row r="19" spans="1:26" ht="24.95" customHeight="1">
      <c r="A19" s="124" t="s">
        <v>81</v>
      </c>
      <c r="B19" s="190" t="s">
        <v>164</v>
      </c>
      <c r="C19" s="125">
        <f t="shared" si="4"/>
        <v>8385</v>
      </c>
      <c r="D19" s="125">
        <f t="shared" si="5"/>
        <v>2947</v>
      </c>
      <c r="E19" s="125">
        <f t="shared" si="13"/>
        <v>5438</v>
      </c>
      <c r="F19" s="125">
        <f t="shared" si="19"/>
        <v>5376</v>
      </c>
      <c r="G19" s="125">
        <v>2947</v>
      </c>
      <c r="H19" s="125">
        <v>2429</v>
      </c>
      <c r="I19" s="125">
        <v>1846</v>
      </c>
      <c r="J19" s="125">
        <f t="shared" si="7"/>
        <v>733</v>
      </c>
      <c r="K19" s="125">
        <v>733</v>
      </c>
      <c r="L19" s="125"/>
      <c r="M19" s="125">
        <f t="shared" ref="M19:M20" si="21">N19+O19+P19</f>
        <v>178</v>
      </c>
      <c r="N19" s="125"/>
      <c r="O19" s="125"/>
      <c r="P19" s="125">
        <v>178</v>
      </c>
      <c r="Q19" s="125">
        <v>180</v>
      </c>
      <c r="R19" s="125">
        <f t="shared" si="20"/>
        <v>0</v>
      </c>
      <c r="S19" s="125"/>
      <c r="T19" s="125"/>
      <c r="U19" s="125">
        <f t="shared" ref="U19:U20" si="22">SUM(V19:W19)</f>
        <v>72</v>
      </c>
      <c r="V19" s="125"/>
      <c r="W19" s="125">
        <v>72</v>
      </c>
      <c r="X19" s="338"/>
      <c r="Y19" s="123"/>
      <c r="Z19" s="123"/>
    </row>
    <row r="20" spans="1:26" ht="24.95" customHeight="1">
      <c r="A20" s="124" t="s">
        <v>81</v>
      </c>
      <c r="B20" s="190" t="s">
        <v>165</v>
      </c>
      <c r="C20" s="125">
        <f t="shared" si="4"/>
        <v>4058</v>
      </c>
      <c r="D20" s="125">
        <f t="shared" si="5"/>
        <v>0</v>
      </c>
      <c r="E20" s="125">
        <f t="shared" si="13"/>
        <v>4058</v>
      </c>
      <c r="F20" s="125">
        <f t="shared" si="19"/>
        <v>1943</v>
      </c>
      <c r="G20" s="125">
        <v>0</v>
      </c>
      <c r="H20" s="125">
        <v>1943</v>
      </c>
      <c r="I20" s="125">
        <v>1047</v>
      </c>
      <c r="J20" s="125">
        <f t="shared" si="7"/>
        <v>416</v>
      </c>
      <c r="K20" s="125">
        <v>416</v>
      </c>
      <c r="L20" s="125"/>
      <c r="M20" s="125">
        <f t="shared" si="21"/>
        <v>75</v>
      </c>
      <c r="N20" s="125"/>
      <c r="O20" s="125"/>
      <c r="P20" s="125">
        <v>75</v>
      </c>
      <c r="Q20" s="125">
        <v>520</v>
      </c>
      <c r="R20" s="125">
        <f t="shared" si="20"/>
        <v>0</v>
      </c>
      <c r="S20" s="125"/>
      <c r="T20" s="125"/>
      <c r="U20" s="125">
        <f t="shared" si="22"/>
        <v>57</v>
      </c>
      <c r="V20" s="125"/>
      <c r="W20" s="125">
        <v>57</v>
      </c>
      <c r="X20" s="126"/>
      <c r="Y20" s="123"/>
      <c r="Z20" s="123"/>
    </row>
    <row r="21" spans="1:26" s="46" customFormat="1" ht="24.95" customHeight="1">
      <c r="A21" s="270"/>
      <c r="B21" s="271" t="s">
        <v>7</v>
      </c>
      <c r="C21" s="272"/>
      <c r="D21" s="272"/>
      <c r="E21" s="272"/>
      <c r="F21" s="272"/>
      <c r="G21" s="272"/>
      <c r="H21" s="272"/>
      <c r="I21" s="272"/>
      <c r="J21" s="272"/>
      <c r="K21" s="288"/>
      <c r="L21" s="288"/>
      <c r="M21" s="272"/>
      <c r="N21" s="272"/>
      <c r="O21" s="272"/>
      <c r="P21" s="272"/>
      <c r="Q21" s="272"/>
      <c r="R21" s="272"/>
      <c r="S21" s="272"/>
      <c r="T21" s="272"/>
      <c r="U21" s="272"/>
      <c r="V21" s="272"/>
      <c r="W21" s="272"/>
      <c r="X21" s="273"/>
    </row>
    <row r="22" spans="1:26" s="225" customFormat="1" ht="14.25">
      <c r="A22" s="274"/>
      <c r="B22" s="430" t="s">
        <v>270</v>
      </c>
      <c r="C22" s="430"/>
      <c r="D22" s="430"/>
      <c r="E22" s="430"/>
      <c r="F22" s="430"/>
      <c r="G22" s="430"/>
      <c r="H22" s="430"/>
      <c r="I22" s="430"/>
      <c r="J22" s="430"/>
      <c r="K22" s="430"/>
      <c r="L22" s="430"/>
      <c r="M22" s="430"/>
      <c r="N22" s="430"/>
      <c r="O22" s="430"/>
      <c r="P22" s="430"/>
      <c r="Q22" s="430"/>
      <c r="R22" s="430"/>
      <c r="S22" s="430"/>
      <c r="T22" s="430"/>
      <c r="U22" s="430"/>
      <c r="V22" s="430"/>
      <c r="W22" s="430"/>
      <c r="X22" s="430"/>
    </row>
    <row r="23" spans="1:26" s="278" customFormat="1" ht="15">
      <c r="A23" s="275">
        <v>1</v>
      </c>
      <c r="B23" s="429" t="s">
        <v>109</v>
      </c>
      <c r="C23" s="429"/>
      <c r="D23" s="429"/>
      <c r="E23" s="429"/>
      <c r="F23" s="429"/>
      <c r="G23" s="429"/>
      <c r="H23" s="429"/>
      <c r="I23" s="429"/>
      <c r="J23" s="429"/>
      <c r="K23" s="429"/>
      <c r="L23" s="429"/>
      <c r="M23" s="429"/>
      <c r="N23" s="276"/>
      <c r="O23" s="276"/>
      <c r="P23" s="276"/>
      <c r="Q23" s="276"/>
      <c r="R23" s="276"/>
      <c r="S23" s="276"/>
      <c r="T23" s="276"/>
      <c r="U23" s="276"/>
      <c r="V23" s="276"/>
      <c r="W23" s="276"/>
      <c r="X23" s="276"/>
    </row>
    <row r="24" spans="1:26" s="279" customFormat="1" ht="15">
      <c r="A24" s="277" t="s">
        <v>81</v>
      </c>
      <c r="B24" s="428" t="s">
        <v>271</v>
      </c>
      <c r="C24" s="428"/>
      <c r="D24" s="428"/>
      <c r="E24" s="428"/>
      <c r="F24" s="428"/>
      <c r="G24" s="428"/>
      <c r="H24" s="428"/>
      <c r="I24" s="428"/>
      <c r="J24" s="428"/>
      <c r="K24" s="428"/>
      <c r="L24" s="428"/>
      <c r="M24" s="428"/>
      <c r="N24" s="230"/>
      <c r="O24" s="230"/>
      <c r="P24" s="230"/>
      <c r="Q24" s="230"/>
      <c r="R24" s="230"/>
      <c r="S24" s="230"/>
      <c r="T24" s="230"/>
      <c r="U24" s="230"/>
      <c r="V24" s="230"/>
      <c r="W24" s="230"/>
      <c r="X24" s="230"/>
    </row>
    <row r="25" spans="1:26" s="278" customFormat="1" ht="15">
      <c r="A25" s="275">
        <v>2</v>
      </c>
      <c r="B25" s="429" t="s">
        <v>110</v>
      </c>
      <c r="C25" s="429"/>
      <c r="D25" s="429"/>
      <c r="E25" s="429"/>
      <c r="F25" s="429"/>
      <c r="G25" s="429"/>
      <c r="H25" s="429"/>
      <c r="I25" s="429"/>
      <c r="J25" s="429"/>
      <c r="K25" s="429"/>
      <c r="L25" s="429"/>
      <c r="M25" s="429"/>
      <c r="N25" s="276"/>
      <c r="O25" s="276"/>
      <c r="P25" s="276"/>
      <c r="Q25" s="276"/>
      <c r="R25" s="276"/>
      <c r="S25" s="276"/>
      <c r="T25" s="276"/>
      <c r="U25" s="276"/>
      <c r="V25" s="276"/>
      <c r="W25" s="276"/>
      <c r="X25" s="276"/>
    </row>
    <row r="26" spans="1:26" s="278" customFormat="1" ht="15">
      <c r="A26" s="275">
        <v>3</v>
      </c>
      <c r="B26" s="429" t="s">
        <v>142</v>
      </c>
      <c r="C26" s="429"/>
      <c r="D26" s="429"/>
      <c r="E26" s="429"/>
      <c r="F26" s="429"/>
      <c r="G26" s="429"/>
      <c r="H26" s="429"/>
      <c r="I26" s="429"/>
      <c r="J26" s="429"/>
      <c r="K26" s="429"/>
      <c r="L26" s="429"/>
      <c r="M26" s="429"/>
      <c r="N26" s="276"/>
      <c r="O26" s="276"/>
      <c r="P26" s="276"/>
      <c r="Q26" s="276"/>
      <c r="R26" s="276"/>
      <c r="S26" s="276"/>
      <c r="T26" s="276"/>
      <c r="U26" s="276"/>
      <c r="V26" s="276"/>
      <c r="W26" s="276"/>
      <c r="X26" s="276"/>
    </row>
    <row r="27" spans="1:26" s="279" customFormat="1" ht="15">
      <c r="A27" s="277" t="s">
        <v>81</v>
      </c>
      <c r="B27" s="428" t="s">
        <v>272</v>
      </c>
      <c r="C27" s="428"/>
      <c r="D27" s="428"/>
      <c r="E27" s="428"/>
      <c r="F27" s="428"/>
      <c r="G27" s="428"/>
      <c r="H27" s="428"/>
      <c r="I27" s="428"/>
      <c r="J27" s="428"/>
      <c r="K27" s="428"/>
      <c r="L27" s="428"/>
      <c r="M27" s="428"/>
      <c r="N27" s="230"/>
      <c r="O27" s="230"/>
      <c r="P27" s="230"/>
      <c r="Q27" s="230"/>
      <c r="R27" s="230"/>
      <c r="S27" s="230"/>
      <c r="T27" s="230"/>
      <c r="U27" s="230"/>
      <c r="V27" s="230"/>
      <c r="W27" s="230"/>
      <c r="X27" s="230"/>
    </row>
    <row r="28" spans="1:26" s="279" customFormat="1" ht="15">
      <c r="A28" s="277" t="s">
        <v>81</v>
      </c>
      <c r="B28" s="428" t="s">
        <v>373</v>
      </c>
      <c r="C28" s="428"/>
      <c r="D28" s="428"/>
      <c r="E28" s="428"/>
      <c r="F28" s="428"/>
      <c r="G28" s="428"/>
      <c r="H28" s="428"/>
      <c r="I28" s="428"/>
      <c r="J28" s="428"/>
      <c r="K28" s="286"/>
      <c r="L28" s="286"/>
      <c r="M28" s="286"/>
      <c r="N28" s="230"/>
      <c r="O28" s="230"/>
      <c r="P28" s="230"/>
      <c r="Q28" s="230"/>
      <c r="R28" s="230"/>
      <c r="S28" s="230"/>
      <c r="T28" s="230"/>
      <c r="U28" s="230"/>
      <c r="V28" s="230"/>
      <c r="W28" s="230"/>
      <c r="X28" s="230"/>
    </row>
    <row r="29" spans="1:26" s="278" customFormat="1" ht="15">
      <c r="A29" s="275">
        <v>4</v>
      </c>
      <c r="B29" s="429" t="s">
        <v>113</v>
      </c>
      <c r="C29" s="429"/>
      <c r="D29" s="429"/>
      <c r="E29" s="429"/>
      <c r="F29" s="429"/>
      <c r="G29" s="429"/>
      <c r="H29" s="429"/>
      <c r="I29" s="429"/>
      <c r="J29" s="429"/>
      <c r="K29" s="429"/>
      <c r="L29" s="429"/>
      <c r="M29" s="429"/>
      <c r="N29" s="276"/>
      <c r="O29" s="276"/>
      <c r="P29" s="276"/>
      <c r="Q29" s="276"/>
      <c r="R29" s="276"/>
      <c r="S29" s="276"/>
      <c r="T29" s="276"/>
      <c r="U29" s="276"/>
      <c r="V29" s="276"/>
      <c r="W29" s="276"/>
      <c r="X29" s="276"/>
    </row>
    <row r="30" spans="1:26" s="279" customFormat="1" ht="15">
      <c r="A30" s="277" t="s">
        <v>81</v>
      </c>
      <c r="B30" s="428" t="s">
        <v>273</v>
      </c>
      <c r="C30" s="428"/>
      <c r="D30" s="428"/>
      <c r="E30" s="428"/>
      <c r="F30" s="428"/>
      <c r="G30" s="428"/>
      <c r="H30" s="428"/>
      <c r="I30" s="428"/>
      <c r="J30" s="428"/>
      <c r="K30" s="428"/>
      <c r="L30" s="428"/>
      <c r="M30" s="428"/>
      <c r="N30" s="230"/>
      <c r="O30" s="230"/>
      <c r="P30" s="230"/>
      <c r="Q30" s="230"/>
      <c r="R30" s="230"/>
      <c r="S30" s="230"/>
      <c r="T30" s="230"/>
      <c r="U30" s="230"/>
      <c r="V30" s="230"/>
      <c r="W30" s="230"/>
      <c r="X30" s="230"/>
    </row>
    <row r="31" spans="1:26" s="279" customFormat="1" ht="15">
      <c r="A31" s="277" t="s">
        <v>81</v>
      </c>
      <c r="B31" s="428" t="s">
        <v>274</v>
      </c>
      <c r="C31" s="428"/>
      <c r="D31" s="428"/>
      <c r="E31" s="428"/>
      <c r="F31" s="428"/>
      <c r="G31" s="428"/>
      <c r="H31" s="428"/>
      <c r="I31" s="428"/>
      <c r="J31" s="428"/>
      <c r="K31" s="428"/>
      <c r="L31" s="428"/>
      <c r="M31" s="428"/>
      <c r="N31" s="230"/>
      <c r="O31" s="230"/>
      <c r="P31" s="230"/>
      <c r="Q31" s="230"/>
      <c r="R31" s="230"/>
      <c r="S31" s="230"/>
      <c r="T31" s="230"/>
      <c r="U31" s="230"/>
      <c r="V31" s="230"/>
      <c r="W31" s="230"/>
      <c r="X31" s="230"/>
    </row>
    <row r="32" spans="1:26" s="279" customFormat="1" ht="15">
      <c r="A32" s="277" t="s">
        <v>81</v>
      </c>
      <c r="B32" s="428" t="s">
        <v>275</v>
      </c>
      <c r="C32" s="428"/>
      <c r="D32" s="428"/>
      <c r="E32" s="428"/>
      <c r="F32" s="428"/>
      <c r="G32" s="428"/>
      <c r="H32" s="428"/>
      <c r="I32" s="428"/>
      <c r="J32" s="428"/>
      <c r="K32" s="428"/>
      <c r="L32" s="428"/>
      <c r="M32" s="428"/>
      <c r="N32" s="230"/>
      <c r="O32" s="230"/>
      <c r="P32" s="230"/>
      <c r="Q32" s="230"/>
      <c r="R32" s="230"/>
      <c r="S32" s="230"/>
      <c r="T32" s="230"/>
      <c r="U32" s="230"/>
      <c r="V32" s="230"/>
      <c r="W32" s="230"/>
      <c r="X32" s="230"/>
    </row>
    <row r="33" spans="1:82" s="278" customFormat="1" ht="15">
      <c r="A33" s="275">
        <v>5</v>
      </c>
      <c r="B33" s="429" t="s">
        <v>303</v>
      </c>
      <c r="C33" s="429"/>
      <c r="D33" s="429"/>
      <c r="E33" s="429"/>
      <c r="F33" s="429"/>
      <c r="G33" s="429"/>
      <c r="H33" s="429"/>
      <c r="I33" s="429"/>
      <c r="J33" s="429"/>
      <c r="K33" s="429"/>
      <c r="L33" s="429"/>
      <c r="M33" s="429"/>
      <c r="N33" s="276"/>
      <c r="O33" s="276"/>
      <c r="P33" s="276"/>
      <c r="Q33" s="276"/>
      <c r="R33" s="276"/>
      <c r="S33" s="276"/>
      <c r="T33" s="276"/>
      <c r="U33" s="276"/>
      <c r="V33" s="276"/>
      <c r="W33" s="276"/>
      <c r="X33" s="276"/>
    </row>
    <row r="34" spans="1:82" s="278" customFormat="1" ht="15">
      <c r="A34" s="275">
        <v>6</v>
      </c>
      <c r="B34" s="429" t="s">
        <v>119</v>
      </c>
      <c r="C34" s="429"/>
      <c r="D34" s="429"/>
      <c r="E34" s="429"/>
      <c r="F34" s="429"/>
      <c r="G34" s="429"/>
      <c r="H34" s="429"/>
      <c r="I34" s="429"/>
      <c r="J34" s="429"/>
      <c r="K34" s="429"/>
      <c r="L34" s="429"/>
      <c r="M34" s="429"/>
      <c r="N34" s="276"/>
      <c r="O34" s="276"/>
      <c r="P34" s="276"/>
      <c r="Q34" s="276"/>
      <c r="R34" s="276"/>
      <c r="S34" s="276"/>
      <c r="T34" s="276"/>
      <c r="U34" s="276"/>
      <c r="V34" s="276"/>
      <c r="W34" s="276"/>
      <c r="X34" s="276"/>
    </row>
    <row r="35" spans="1:82" s="279" customFormat="1" ht="15">
      <c r="A35" s="277" t="s">
        <v>81</v>
      </c>
      <c r="B35" s="428" t="s">
        <v>121</v>
      </c>
      <c r="C35" s="428"/>
      <c r="D35" s="428"/>
      <c r="E35" s="428"/>
      <c r="F35" s="428"/>
      <c r="G35" s="428"/>
      <c r="H35" s="428"/>
      <c r="I35" s="428"/>
      <c r="J35" s="428"/>
      <c r="K35" s="428"/>
      <c r="L35" s="428"/>
      <c r="M35" s="428"/>
      <c r="N35" s="230"/>
      <c r="O35" s="230"/>
      <c r="P35" s="230"/>
      <c r="Q35" s="230"/>
      <c r="R35" s="230"/>
      <c r="S35" s="230"/>
      <c r="T35" s="230"/>
      <c r="U35" s="230"/>
      <c r="V35" s="230"/>
      <c r="W35" s="230"/>
      <c r="X35" s="230"/>
    </row>
    <row r="36" spans="1:82" s="279" customFormat="1" ht="15">
      <c r="A36" s="277" t="s">
        <v>81</v>
      </c>
      <c r="B36" s="428" t="s">
        <v>149</v>
      </c>
      <c r="C36" s="428"/>
      <c r="D36" s="428"/>
      <c r="E36" s="428"/>
      <c r="F36" s="428"/>
      <c r="G36" s="428"/>
      <c r="H36" s="428"/>
      <c r="I36" s="428"/>
      <c r="J36" s="428"/>
      <c r="K36" s="428"/>
      <c r="L36" s="428"/>
      <c r="M36" s="428"/>
      <c r="N36" s="230"/>
      <c r="O36" s="230"/>
      <c r="P36" s="230"/>
      <c r="Q36" s="230"/>
      <c r="R36" s="230"/>
      <c r="S36" s="230"/>
      <c r="T36" s="230"/>
      <c r="U36" s="230"/>
      <c r="V36" s="230"/>
      <c r="W36" s="230"/>
      <c r="X36" s="230"/>
    </row>
    <row r="37" spans="1:82" s="278" customFormat="1" ht="15">
      <c r="A37" s="275">
        <v>7</v>
      </c>
      <c r="B37" s="429" t="s">
        <v>123</v>
      </c>
      <c r="C37" s="429"/>
      <c r="D37" s="429"/>
      <c r="E37" s="429"/>
      <c r="F37" s="429"/>
      <c r="G37" s="429"/>
      <c r="H37" s="429"/>
      <c r="I37" s="429"/>
      <c r="J37" s="429"/>
      <c r="K37" s="429"/>
      <c r="L37" s="429"/>
      <c r="M37" s="429"/>
      <c r="N37" s="276"/>
      <c r="O37" s="276"/>
      <c r="P37" s="276"/>
      <c r="Q37" s="276"/>
      <c r="R37" s="276"/>
      <c r="S37" s="276"/>
      <c r="T37" s="276"/>
      <c r="U37" s="276"/>
      <c r="V37" s="276"/>
      <c r="W37" s="276"/>
      <c r="X37" s="276"/>
    </row>
    <row r="38" spans="1:82" s="279" customFormat="1" ht="15">
      <c r="A38" s="277" t="s">
        <v>81</v>
      </c>
      <c r="B38" s="428" t="s">
        <v>276</v>
      </c>
      <c r="C38" s="428"/>
      <c r="D38" s="428"/>
      <c r="E38" s="428"/>
      <c r="F38" s="428"/>
      <c r="G38" s="428"/>
      <c r="H38" s="428"/>
      <c r="I38" s="428"/>
      <c r="J38" s="428"/>
      <c r="K38" s="428"/>
      <c r="L38" s="428"/>
      <c r="M38" s="428"/>
      <c r="N38" s="230"/>
      <c r="O38" s="230"/>
      <c r="P38" s="230"/>
      <c r="Q38" s="230"/>
      <c r="R38" s="230"/>
      <c r="S38" s="230"/>
      <c r="T38" s="230"/>
      <c r="U38" s="230"/>
      <c r="V38" s="230"/>
      <c r="W38" s="230"/>
      <c r="X38" s="230"/>
    </row>
    <row r="39" spans="1:82" s="279" customFormat="1" ht="15">
      <c r="A39" s="277" t="s">
        <v>81</v>
      </c>
      <c r="B39" s="428" t="s">
        <v>277</v>
      </c>
      <c r="C39" s="428"/>
      <c r="D39" s="428"/>
      <c r="E39" s="428"/>
      <c r="F39" s="428"/>
      <c r="G39" s="428"/>
      <c r="H39" s="428"/>
      <c r="I39" s="428"/>
      <c r="J39" s="428"/>
      <c r="K39" s="428"/>
      <c r="L39" s="428"/>
      <c r="M39" s="428"/>
      <c r="N39" s="230"/>
      <c r="O39" s="230"/>
      <c r="P39" s="230"/>
      <c r="Q39" s="230"/>
      <c r="R39" s="230"/>
      <c r="S39" s="230"/>
      <c r="T39" s="230"/>
      <c r="U39" s="230"/>
      <c r="V39" s="230"/>
      <c r="W39" s="230"/>
      <c r="X39" s="230"/>
    </row>
    <row r="40" spans="1:82" ht="24.95" customHeight="1">
      <c r="C40" s="130"/>
      <c r="D40" s="130"/>
      <c r="E40" s="130"/>
    </row>
    <row r="41" spans="1:82" ht="24.95" customHeight="1">
      <c r="C41" s="130"/>
      <c r="D41" s="130"/>
      <c r="E41" s="130"/>
    </row>
    <row r="44" spans="1:82" s="131" customFormat="1" ht="24.95" customHeight="1">
      <c r="A44" s="94"/>
      <c r="B44" s="94"/>
      <c r="C44" s="131" t="s">
        <v>16</v>
      </c>
      <c r="F44" s="186"/>
      <c r="G44" s="186"/>
      <c r="H44" s="186"/>
      <c r="K44" s="289"/>
      <c r="L44" s="289"/>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row>
  </sheetData>
  <mergeCells count="44">
    <mergeCell ref="B23:M23"/>
    <mergeCell ref="B24:M24"/>
    <mergeCell ref="B25:M25"/>
    <mergeCell ref="B26:M26"/>
    <mergeCell ref="H8:H9"/>
    <mergeCell ref="C7:C9"/>
    <mergeCell ref="D7:D9"/>
    <mergeCell ref="E7:E9"/>
    <mergeCell ref="F7:H7"/>
    <mergeCell ref="M7:P7"/>
    <mergeCell ref="B22:X22"/>
    <mergeCell ref="X5:X9"/>
    <mergeCell ref="Q8:Q9"/>
    <mergeCell ref="U7:W7"/>
    <mergeCell ref="J7:L7"/>
    <mergeCell ref="B34:M34"/>
    <mergeCell ref="B27:M27"/>
    <mergeCell ref="B29:M29"/>
    <mergeCell ref="B30:M30"/>
    <mergeCell ref="B31:M31"/>
    <mergeCell ref="B32:M32"/>
    <mergeCell ref="B33:M33"/>
    <mergeCell ref="B28:J28"/>
    <mergeCell ref="B35:M35"/>
    <mergeCell ref="B36:M36"/>
    <mergeCell ref="B37:M37"/>
    <mergeCell ref="B38:M38"/>
    <mergeCell ref="B39:M39"/>
    <mergeCell ref="A1:X1"/>
    <mergeCell ref="A2:X2"/>
    <mergeCell ref="A3:X3"/>
    <mergeCell ref="R8:R9"/>
    <mergeCell ref="U8:U9"/>
    <mergeCell ref="I8:I9"/>
    <mergeCell ref="J8:J9"/>
    <mergeCell ref="M8:M9"/>
    <mergeCell ref="A5:A9"/>
    <mergeCell ref="B5:B9"/>
    <mergeCell ref="A4:X4"/>
    <mergeCell ref="C5:W5"/>
    <mergeCell ref="F8:F9"/>
    <mergeCell ref="G8:G9"/>
    <mergeCell ref="C6:W6"/>
    <mergeCell ref="R7:T7"/>
  </mergeCells>
  <printOptions horizontalCentered="1"/>
  <pageMargins left="0.24" right="0.28000000000000003" top="0.78740157480314998" bottom="0.55118110236220497" header="0.31496062992126" footer="0.31496062992126"/>
  <pageSetup paperSize="9" scale="72" fitToHeight="0" orientation="landscape" r:id="rId1"/>
  <headerFooter>
    <oddFooter>&amp;R&amp;P/&amp;N</oddFooter>
  </headerFooter>
  <ignoredErrors>
    <ignoredError sqref="X2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RowHeight="12.75" outlineLevelRow="1"/>
  <cols>
    <col min="1" max="1" width="6.83203125" style="192" customWidth="1"/>
    <col min="2" max="2" width="98.33203125" style="63" customWidth="1"/>
    <col min="3" max="3" width="11.5" style="65" customWidth="1"/>
    <col min="4" max="4" width="11.33203125" style="65" customWidth="1"/>
    <col min="5" max="5" width="10.6640625" style="65" customWidth="1"/>
    <col min="6" max="6" width="12.33203125" style="63" customWidth="1"/>
    <col min="7" max="7" width="17.5" style="63" customWidth="1"/>
    <col min="8" max="13" width="12.33203125" style="63" customWidth="1"/>
    <col min="14" max="16384" width="9.33203125" style="94"/>
  </cols>
  <sheetData>
    <row r="1" spans="1:19" ht="18.75">
      <c r="A1" s="404" t="s">
        <v>292</v>
      </c>
      <c r="B1" s="404"/>
      <c r="C1" s="404"/>
      <c r="D1" s="404"/>
      <c r="E1" s="404"/>
      <c r="F1" s="404"/>
      <c r="G1" s="404"/>
      <c r="H1" s="404"/>
      <c r="I1" s="404"/>
      <c r="J1" s="404"/>
      <c r="K1" s="404"/>
      <c r="L1" s="404"/>
      <c r="M1" s="404"/>
      <c r="N1" s="50"/>
      <c r="O1" s="50"/>
      <c r="P1" s="50"/>
      <c r="Q1" s="50"/>
      <c r="R1" s="50"/>
      <c r="S1" s="50"/>
    </row>
    <row r="2" spans="1:19" ht="41.25" customHeight="1">
      <c r="A2" s="405" t="s">
        <v>302</v>
      </c>
      <c r="B2" s="405"/>
      <c r="C2" s="405"/>
      <c r="D2" s="405"/>
      <c r="E2" s="405"/>
      <c r="F2" s="405"/>
      <c r="G2" s="405"/>
      <c r="H2" s="405"/>
      <c r="I2" s="405"/>
      <c r="J2" s="405"/>
      <c r="K2" s="405"/>
      <c r="L2" s="405"/>
      <c r="M2" s="405"/>
      <c r="N2" s="51"/>
      <c r="O2" s="51"/>
      <c r="P2" s="51"/>
      <c r="Q2" s="51"/>
      <c r="R2" s="51"/>
      <c r="S2" s="51"/>
    </row>
    <row r="3" spans="1:19" ht="23.25" customHeight="1">
      <c r="A3" s="411" t="str">
        <f>PLV!A3</f>
        <v>(Kèm theo Nghị quyết số        /NQ-HĐND ngày    tháng    năm 2023 của Hội đồng nhân dân huyện Ia H’Drai)</v>
      </c>
      <c r="B3" s="411"/>
      <c r="C3" s="411"/>
      <c r="D3" s="411"/>
      <c r="E3" s="411"/>
      <c r="F3" s="411"/>
      <c r="G3" s="411"/>
      <c r="H3" s="411"/>
      <c r="I3" s="411"/>
      <c r="J3" s="411"/>
      <c r="K3" s="411"/>
      <c r="L3" s="411"/>
      <c r="M3" s="411"/>
      <c r="N3" s="52"/>
      <c r="O3" s="52"/>
      <c r="P3" s="52"/>
      <c r="Q3" s="52"/>
      <c r="R3" s="52"/>
      <c r="S3" s="52"/>
    </row>
    <row r="4" spans="1:19" ht="18.75">
      <c r="A4" s="435" t="s">
        <v>298</v>
      </c>
      <c r="B4" s="435"/>
      <c r="C4" s="435"/>
      <c r="D4" s="435"/>
      <c r="E4" s="435"/>
      <c r="F4" s="435"/>
      <c r="G4" s="435"/>
      <c r="H4" s="435"/>
      <c r="I4" s="435"/>
      <c r="J4" s="435"/>
      <c r="K4" s="435"/>
      <c r="L4" s="435"/>
      <c r="M4" s="436"/>
    </row>
    <row r="5" spans="1:19" s="187" customFormat="1" ht="29.25" customHeight="1">
      <c r="A5" s="432" t="s">
        <v>300</v>
      </c>
      <c r="B5" s="433"/>
      <c r="C5" s="433"/>
      <c r="D5" s="433"/>
      <c r="E5" s="433"/>
      <c r="F5" s="433"/>
      <c r="G5" s="433"/>
      <c r="H5" s="433"/>
      <c r="I5" s="433"/>
      <c r="J5" s="433"/>
      <c r="K5" s="433"/>
      <c r="L5" s="434"/>
      <c r="M5" s="437" t="s">
        <v>1</v>
      </c>
    </row>
    <row r="6" spans="1:19" s="59" customFormat="1" ht="23.25" customHeight="1">
      <c r="A6" s="437" t="s">
        <v>0</v>
      </c>
      <c r="B6" s="437" t="s">
        <v>13</v>
      </c>
      <c r="C6" s="437" t="s">
        <v>100</v>
      </c>
      <c r="D6" s="437"/>
      <c r="E6" s="437"/>
      <c r="F6" s="437"/>
      <c r="G6" s="437"/>
      <c r="H6" s="437"/>
      <c r="I6" s="437"/>
      <c r="J6" s="437"/>
      <c r="K6" s="437"/>
      <c r="L6" s="437"/>
      <c r="M6" s="437"/>
    </row>
    <row r="7" spans="1:19" s="59" customFormat="1" ht="15.75" customHeight="1">
      <c r="A7" s="437"/>
      <c r="B7" s="437"/>
      <c r="C7" s="437" t="s">
        <v>101</v>
      </c>
      <c r="D7" s="437" t="s">
        <v>8</v>
      </c>
      <c r="E7" s="437" t="s">
        <v>11</v>
      </c>
      <c r="F7" s="431" t="s">
        <v>31</v>
      </c>
      <c r="G7" s="431"/>
      <c r="H7" s="431"/>
      <c r="I7" s="431"/>
      <c r="J7" s="431"/>
      <c r="K7" s="431"/>
      <c r="L7" s="431"/>
      <c r="M7" s="437"/>
    </row>
    <row r="8" spans="1:19" s="59" customFormat="1" ht="150.75" customHeight="1">
      <c r="A8" s="437"/>
      <c r="B8" s="437"/>
      <c r="C8" s="437"/>
      <c r="D8" s="437"/>
      <c r="E8" s="437"/>
      <c r="F8" s="178" t="s">
        <v>102</v>
      </c>
      <c r="G8" s="178" t="s">
        <v>103</v>
      </c>
      <c r="H8" s="178" t="s">
        <v>104</v>
      </c>
      <c r="I8" s="178" t="s">
        <v>105</v>
      </c>
      <c r="J8" s="178" t="s">
        <v>106</v>
      </c>
      <c r="K8" s="178" t="s">
        <v>107</v>
      </c>
      <c r="L8" s="178" t="s">
        <v>108</v>
      </c>
      <c r="M8" s="437"/>
    </row>
    <row r="9" spans="1:19" ht="15.75">
      <c r="A9" s="219"/>
      <c r="B9" s="219" t="s">
        <v>9</v>
      </c>
      <c r="C9" s="179">
        <f>C10+C18+C24+C33+C68+C51</f>
        <v>68626</v>
      </c>
      <c r="D9" s="179">
        <f t="shared" ref="D9" si="0">D10+D18+D24+D33+D68+D51</f>
        <v>63424</v>
      </c>
      <c r="E9" s="179">
        <f>E10+E18+E24+E33+E68+E51</f>
        <v>5202</v>
      </c>
      <c r="F9" s="179">
        <f t="shared" ref="F9:L9" si="1">F10+F18+F24+F33+F68+F51</f>
        <v>1847</v>
      </c>
      <c r="G9" s="179">
        <f t="shared" si="1"/>
        <v>1479</v>
      </c>
      <c r="H9" s="179">
        <f t="shared" si="1"/>
        <v>627</v>
      </c>
      <c r="I9" s="179">
        <f t="shared" si="1"/>
        <v>0</v>
      </c>
      <c r="J9" s="179">
        <f t="shared" si="1"/>
        <v>187</v>
      </c>
      <c r="K9" s="179">
        <f t="shared" si="1"/>
        <v>611</v>
      </c>
      <c r="L9" s="179">
        <f t="shared" si="1"/>
        <v>451</v>
      </c>
      <c r="M9" s="180"/>
    </row>
    <row r="10" spans="1:19" s="96" customFormat="1" ht="15.75">
      <c r="A10" s="193" t="s">
        <v>4</v>
      </c>
      <c r="B10" s="194" t="s">
        <v>109</v>
      </c>
      <c r="C10" s="195">
        <f>C11</f>
        <v>65271</v>
      </c>
      <c r="D10" s="195">
        <f t="shared" ref="D10:L10" si="2">D11</f>
        <v>63424</v>
      </c>
      <c r="E10" s="195">
        <f>E11</f>
        <v>1847</v>
      </c>
      <c r="F10" s="195">
        <f t="shared" si="2"/>
        <v>1847</v>
      </c>
      <c r="G10" s="195">
        <f t="shared" si="2"/>
        <v>0</v>
      </c>
      <c r="H10" s="195">
        <f t="shared" si="2"/>
        <v>0</v>
      </c>
      <c r="I10" s="195">
        <f t="shared" si="2"/>
        <v>0</v>
      </c>
      <c r="J10" s="195">
        <f t="shared" si="2"/>
        <v>0</v>
      </c>
      <c r="K10" s="195">
        <f t="shared" si="2"/>
        <v>0</v>
      </c>
      <c r="L10" s="195">
        <f t="shared" si="2"/>
        <v>0</v>
      </c>
      <c r="M10" s="195"/>
    </row>
    <row r="11" spans="1:19" s="96" customFormat="1" ht="20.100000000000001" customHeight="1" outlineLevel="1">
      <c r="A11" s="196">
        <v>1</v>
      </c>
      <c r="B11" s="197" t="s">
        <v>20</v>
      </c>
      <c r="C11" s="195">
        <f>C12+C14</f>
        <v>65271</v>
      </c>
      <c r="D11" s="195">
        <f t="shared" ref="D11:L11" si="3">D12+D14</f>
        <v>63424</v>
      </c>
      <c r="E11" s="195">
        <f t="shared" si="3"/>
        <v>1847</v>
      </c>
      <c r="F11" s="195">
        <f t="shared" si="3"/>
        <v>1847</v>
      </c>
      <c r="G11" s="195">
        <f t="shared" si="3"/>
        <v>0</v>
      </c>
      <c r="H11" s="195">
        <f t="shared" si="3"/>
        <v>0</v>
      </c>
      <c r="I11" s="195">
        <f t="shared" si="3"/>
        <v>0</v>
      </c>
      <c r="J11" s="195">
        <f t="shared" si="3"/>
        <v>0</v>
      </c>
      <c r="K11" s="195">
        <f t="shared" si="3"/>
        <v>0</v>
      </c>
      <c r="L11" s="195">
        <f t="shared" si="3"/>
        <v>0</v>
      </c>
      <c r="M11" s="195"/>
    </row>
    <row r="12" spans="1:19" s="133" customFormat="1" ht="20.100000000000001" customHeight="1" outlineLevel="1">
      <c r="A12" s="198" t="s">
        <v>157</v>
      </c>
      <c r="B12" s="199" t="s">
        <v>168</v>
      </c>
      <c r="C12" s="200">
        <f t="shared" ref="C12:L12" si="4">SUM(C13:C13)</f>
        <v>51044</v>
      </c>
      <c r="D12" s="200">
        <f t="shared" si="4"/>
        <v>51044</v>
      </c>
      <c r="E12" s="200">
        <f t="shared" si="4"/>
        <v>0</v>
      </c>
      <c r="F12" s="200">
        <f t="shared" si="4"/>
        <v>0</v>
      </c>
      <c r="G12" s="200">
        <f t="shared" si="4"/>
        <v>0</v>
      </c>
      <c r="H12" s="200">
        <f t="shared" si="4"/>
        <v>0</v>
      </c>
      <c r="I12" s="200">
        <f t="shared" si="4"/>
        <v>0</v>
      </c>
      <c r="J12" s="200">
        <f t="shared" si="4"/>
        <v>0</v>
      </c>
      <c r="K12" s="200">
        <f t="shared" si="4"/>
        <v>0</v>
      </c>
      <c r="L12" s="200">
        <f t="shared" si="4"/>
        <v>0</v>
      </c>
      <c r="M12" s="200"/>
    </row>
    <row r="13" spans="1:19" s="134" customFormat="1" ht="20.100000000000001" customHeight="1" outlineLevel="1">
      <c r="A13" s="181" t="s">
        <v>81</v>
      </c>
      <c r="B13" s="201" t="s">
        <v>158</v>
      </c>
      <c r="C13" s="202">
        <f t="shared" ref="C13" si="5">D13+E13</f>
        <v>51044</v>
      </c>
      <c r="D13" s="202">
        <v>51044</v>
      </c>
      <c r="E13" s="202">
        <f t="shared" ref="E13" si="6">SUM(F13:L13)</f>
        <v>0</v>
      </c>
      <c r="F13" s="202"/>
      <c r="G13" s="202"/>
      <c r="H13" s="202"/>
      <c r="I13" s="202"/>
      <c r="J13" s="202"/>
      <c r="K13" s="202"/>
      <c r="L13" s="202"/>
      <c r="M13" s="202"/>
    </row>
    <row r="14" spans="1:19" s="133" customFormat="1" ht="15.75" outlineLevel="1">
      <c r="A14" s="198" t="s">
        <v>161</v>
      </c>
      <c r="B14" s="199" t="s">
        <v>162</v>
      </c>
      <c r="C14" s="200">
        <f>SUM(C15:C17)</f>
        <v>14227</v>
      </c>
      <c r="D14" s="200">
        <f t="shared" ref="D14" si="7">SUM(D15:D17)</f>
        <v>12380</v>
      </c>
      <c r="E14" s="200">
        <f>SUM(E15:E17)</f>
        <v>1847</v>
      </c>
      <c r="F14" s="200">
        <f t="shared" ref="F14:L14" si="8">SUM(F15:F17)</f>
        <v>1847</v>
      </c>
      <c r="G14" s="200">
        <f t="shared" si="8"/>
        <v>0</v>
      </c>
      <c r="H14" s="200">
        <f t="shared" si="8"/>
        <v>0</v>
      </c>
      <c r="I14" s="200">
        <f t="shared" si="8"/>
        <v>0</v>
      </c>
      <c r="J14" s="200">
        <f t="shared" si="8"/>
        <v>0</v>
      </c>
      <c r="K14" s="200">
        <f t="shared" si="8"/>
        <v>0</v>
      </c>
      <c r="L14" s="200">
        <f t="shared" si="8"/>
        <v>0</v>
      </c>
      <c r="M14" s="200"/>
    </row>
    <row r="15" spans="1:19" s="134" customFormat="1" ht="15.75" outlineLevel="1">
      <c r="A15" s="203" t="s">
        <v>81</v>
      </c>
      <c r="B15" s="204" t="s">
        <v>163</v>
      </c>
      <c r="C15" s="202">
        <f t="shared" ref="C15:C17" si="9">D15+E15</f>
        <v>4184</v>
      </c>
      <c r="D15" s="202">
        <v>3641</v>
      </c>
      <c r="E15" s="202">
        <f>SUM(F15:L15)</f>
        <v>543</v>
      </c>
      <c r="F15" s="202">
        <v>543</v>
      </c>
      <c r="G15" s="202"/>
      <c r="H15" s="202"/>
      <c r="I15" s="202"/>
      <c r="J15" s="202"/>
      <c r="K15" s="202"/>
      <c r="L15" s="202"/>
      <c r="M15" s="202"/>
    </row>
    <row r="16" spans="1:19" s="134" customFormat="1" ht="15.75" outlineLevel="1">
      <c r="A16" s="203" t="s">
        <v>81</v>
      </c>
      <c r="B16" s="204" t="s">
        <v>164</v>
      </c>
      <c r="C16" s="202">
        <f t="shared" si="9"/>
        <v>5859</v>
      </c>
      <c r="D16" s="202">
        <v>5098</v>
      </c>
      <c r="E16" s="202">
        <f t="shared" ref="E16:E17" si="10">SUM(F16:L16)</f>
        <v>761</v>
      </c>
      <c r="F16" s="202">
        <v>761</v>
      </c>
      <c r="G16" s="202"/>
      <c r="H16" s="202"/>
      <c r="I16" s="202"/>
      <c r="J16" s="202"/>
      <c r="K16" s="202"/>
      <c r="L16" s="202"/>
      <c r="M16" s="202"/>
    </row>
    <row r="17" spans="1:13" s="134" customFormat="1" ht="15.75" outlineLevel="1">
      <c r="A17" s="203" t="s">
        <v>81</v>
      </c>
      <c r="B17" s="204" t="s">
        <v>165</v>
      </c>
      <c r="C17" s="202">
        <f t="shared" si="9"/>
        <v>4184</v>
      </c>
      <c r="D17" s="202">
        <v>3641</v>
      </c>
      <c r="E17" s="202">
        <f t="shared" si="10"/>
        <v>543</v>
      </c>
      <c r="F17" s="202">
        <v>543</v>
      </c>
      <c r="G17" s="202"/>
      <c r="H17" s="202"/>
      <c r="I17" s="202"/>
      <c r="J17" s="202"/>
      <c r="K17" s="202"/>
      <c r="L17" s="202"/>
      <c r="M17" s="202"/>
    </row>
    <row r="18" spans="1:13" s="96" customFormat="1" ht="15.75">
      <c r="A18" s="193" t="s">
        <v>6</v>
      </c>
      <c r="B18" s="194" t="s">
        <v>110</v>
      </c>
      <c r="C18" s="195">
        <f>C19</f>
        <v>1479</v>
      </c>
      <c r="D18" s="195">
        <f t="shared" ref="D18:L19" si="11">D19</f>
        <v>0</v>
      </c>
      <c r="E18" s="195">
        <f t="shared" si="11"/>
        <v>1479</v>
      </c>
      <c r="F18" s="195">
        <f t="shared" si="11"/>
        <v>0</v>
      </c>
      <c r="G18" s="195">
        <f t="shared" si="11"/>
        <v>1479</v>
      </c>
      <c r="H18" s="195">
        <f t="shared" si="11"/>
        <v>0</v>
      </c>
      <c r="I18" s="195">
        <f t="shared" si="11"/>
        <v>0</v>
      </c>
      <c r="J18" s="195">
        <f t="shared" si="11"/>
        <v>0</v>
      </c>
      <c r="K18" s="195">
        <f t="shared" si="11"/>
        <v>0</v>
      </c>
      <c r="L18" s="195">
        <f t="shared" si="11"/>
        <v>0</v>
      </c>
      <c r="M18" s="195"/>
    </row>
    <row r="19" spans="1:13" s="134" customFormat="1" ht="20.100000000000001" customHeight="1" outlineLevel="1">
      <c r="A19" s="205">
        <v>1</v>
      </c>
      <c r="B19" s="206" t="s">
        <v>20</v>
      </c>
      <c r="C19" s="200">
        <f>C20</f>
        <v>1479</v>
      </c>
      <c r="D19" s="200">
        <f t="shared" si="11"/>
        <v>0</v>
      </c>
      <c r="E19" s="200">
        <f t="shared" si="11"/>
        <v>1479</v>
      </c>
      <c r="F19" s="200">
        <f t="shared" si="11"/>
        <v>0</v>
      </c>
      <c r="G19" s="200">
        <f t="shared" si="11"/>
        <v>1479</v>
      </c>
      <c r="H19" s="200">
        <f t="shared" si="11"/>
        <v>0</v>
      </c>
      <c r="I19" s="200">
        <f t="shared" si="11"/>
        <v>0</v>
      </c>
      <c r="J19" s="200">
        <f t="shared" si="11"/>
        <v>0</v>
      </c>
      <c r="K19" s="200">
        <f t="shared" si="11"/>
        <v>0</v>
      </c>
      <c r="L19" s="200">
        <f t="shared" si="11"/>
        <v>0</v>
      </c>
      <c r="M19" s="207"/>
    </row>
    <row r="20" spans="1:13" s="133" customFormat="1" ht="15.75" outlineLevel="1">
      <c r="A20" s="198" t="s">
        <v>157</v>
      </c>
      <c r="B20" s="199" t="s">
        <v>162</v>
      </c>
      <c r="C20" s="200">
        <f>SUM(C21:C23)</f>
        <v>1479</v>
      </c>
      <c r="D20" s="200">
        <f t="shared" ref="D20:L20" si="12">SUM(D21:D23)</f>
        <v>0</v>
      </c>
      <c r="E20" s="200">
        <f t="shared" si="12"/>
        <v>1479</v>
      </c>
      <c r="F20" s="200">
        <f t="shared" si="12"/>
        <v>0</v>
      </c>
      <c r="G20" s="200">
        <f t="shared" si="12"/>
        <v>1479</v>
      </c>
      <c r="H20" s="200">
        <f t="shared" si="12"/>
        <v>0</v>
      </c>
      <c r="I20" s="200">
        <f t="shared" si="12"/>
        <v>0</v>
      </c>
      <c r="J20" s="200">
        <f t="shared" si="12"/>
        <v>0</v>
      </c>
      <c r="K20" s="200">
        <f t="shared" si="12"/>
        <v>0</v>
      </c>
      <c r="L20" s="200">
        <f t="shared" si="12"/>
        <v>0</v>
      </c>
      <c r="M20" s="200">
        <f t="shared" ref="M20" si="13">SUM(M21:M23)</f>
        <v>0</v>
      </c>
    </row>
    <row r="21" spans="1:13" s="134" customFormat="1" ht="15.75" outlineLevel="1">
      <c r="A21" s="203" t="s">
        <v>81</v>
      </c>
      <c r="B21" s="204" t="s">
        <v>163</v>
      </c>
      <c r="C21" s="202">
        <f t="shared" ref="C21:C23" si="14">D21+E21</f>
        <v>324</v>
      </c>
      <c r="D21" s="202"/>
      <c r="E21" s="202">
        <f t="shared" ref="E21:E23" si="15">SUM(F21:L21)</f>
        <v>324</v>
      </c>
      <c r="F21" s="202"/>
      <c r="G21" s="202">
        <v>324</v>
      </c>
      <c r="H21" s="202"/>
      <c r="I21" s="202"/>
      <c r="J21" s="202"/>
      <c r="K21" s="202"/>
      <c r="L21" s="202"/>
      <c r="M21" s="202"/>
    </row>
    <row r="22" spans="1:13" s="134" customFormat="1" ht="15.75" outlineLevel="1">
      <c r="A22" s="203" t="s">
        <v>81</v>
      </c>
      <c r="B22" s="204" t="s">
        <v>164</v>
      </c>
      <c r="C22" s="202">
        <f t="shared" si="14"/>
        <v>831</v>
      </c>
      <c r="D22" s="202"/>
      <c r="E22" s="202">
        <f t="shared" si="15"/>
        <v>831</v>
      </c>
      <c r="F22" s="202"/>
      <c r="G22" s="202">
        <v>831</v>
      </c>
      <c r="H22" s="202"/>
      <c r="I22" s="202"/>
      <c r="J22" s="202"/>
      <c r="K22" s="202"/>
      <c r="L22" s="202"/>
      <c r="M22" s="202"/>
    </row>
    <row r="23" spans="1:13" s="134" customFormat="1" ht="15.75" outlineLevel="1">
      <c r="A23" s="203" t="s">
        <v>81</v>
      </c>
      <c r="B23" s="204" t="s">
        <v>165</v>
      </c>
      <c r="C23" s="202">
        <f t="shared" si="14"/>
        <v>324</v>
      </c>
      <c r="D23" s="202"/>
      <c r="E23" s="202">
        <f t="shared" si="15"/>
        <v>324</v>
      </c>
      <c r="F23" s="202"/>
      <c r="G23" s="202">
        <v>324</v>
      </c>
      <c r="H23" s="202"/>
      <c r="I23" s="202"/>
      <c r="J23" s="202"/>
      <c r="K23" s="202"/>
      <c r="L23" s="202"/>
      <c r="M23" s="202"/>
    </row>
    <row r="24" spans="1:13" s="96" customFormat="1" ht="15.75">
      <c r="A24" s="193" t="s">
        <v>43</v>
      </c>
      <c r="B24" s="194" t="s">
        <v>142</v>
      </c>
      <c r="C24" s="195">
        <f>C25</f>
        <v>627</v>
      </c>
      <c r="D24" s="195">
        <f t="shared" ref="D24:L25" si="16">D25</f>
        <v>0</v>
      </c>
      <c r="E24" s="195">
        <f t="shared" si="16"/>
        <v>627</v>
      </c>
      <c r="F24" s="195">
        <f t="shared" si="16"/>
        <v>0</v>
      </c>
      <c r="G24" s="195">
        <f t="shared" si="16"/>
        <v>0</v>
      </c>
      <c r="H24" s="195">
        <f t="shared" si="16"/>
        <v>627</v>
      </c>
      <c r="I24" s="195">
        <f t="shared" si="16"/>
        <v>0</v>
      </c>
      <c r="J24" s="195">
        <f t="shared" si="16"/>
        <v>0</v>
      </c>
      <c r="K24" s="195">
        <f t="shared" si="16"/>
        <v>0</v>
      </c>
      <c r="L24" s="195">
        <f t="shared" si="16"/>
        <v>0</v>
      </c>
      <c r="M24" s="195"/>
    </row>
    <row r="25" spans="1:13" s="133" customFormat="1" ht="15.75" outlineLevel="1">
      <c r="A25" s="198" t="s">
        <v>111</v>
      </c>
      <c r="B25" s="184" t="s">
        <v>112</v>
      </c>
      <c r="C25" s="200">
        <f>C26</f>
        <v>627</v>
      </c>
      <c r="D25" s="200">
        <f t="shared" si="16"/>
        <v>0</v>
      </c>
      <c r="E25" s="200">
        <f t="shared" si="16"/>
        <v>627</v>
      </c>
      <c r="F25" s="200">
        <f t="shared" si="16"/>
        <v>0</v>
      </c>
      <c r="G25" s="200">
        <f t="shared" si="16"/>
        <v>0</v>
      </c>
      <c r="H25" s="200">
        <f>H26</f>
        <v>627</v>
      </c>
      <c r="I25" s="200">
        <f t="shared" si="16"/>
        <v>0</v>
      </c>
      <c r="J25" s="200">
        <f t="shared" si="16"/>
        <v>0</v>
      </c>
      <c r="K25" s="200">
        <f t="shared" si="16"/>
        <v>0</v>
      </c>
      <c r="L25" s="200">
        <f t="shared" si="16"/>
        <v>0</v>
      </c>
      <c r="M25" s="200"/>
    </row>
    <row r="26" spans="1:13" s="134" customFormat="1" ht="20.100000000000001" customHeight="1" outlineLevel="1">
      <c r="A26" s="205">
        <v>1</v>
      </c>
      <c r="B26" s="206" t="s">
        <v>20</v>
      </c>
      <c r="C26" s="200">
        <f>C27+C29</f>
        <v>627</v>
      </c>
      <c r="D26" s="200">
        <f t="shared" ref="D26:L26" si="17">D27+D29</f>
        <v>0</v>
      </c>
      <c r="E26" s="200">
        <f t="shared" si="17"/>
        <v>627</v>
      </c>
      <c r="F26" s="200">
        <f t="shared" si="17"/>
        <v>0</v>
      </c>
      <c r="G26" s="200">
        <f t="shared" si="17"/>
        <v>0</v>
      </c>
      <c r="H26" s="200">
        <f t="shared" si="17"/>
        <v>627</v>
      </c>
      <c r="I26" s="200">
        <f t="shared" si="17"/>
        <v>0</v>
      </c>
      <c r="J26" s="200">
        <f t="shared" si="17"/>
        <v>0</v>
      </c>
      <c r="K26" s="200">
        <f t="shared" si="17"/>
        <v>0</v>
      </c>
      <c r="L26" s="200">
        <f t="shared" si="17"/>
        <v>0</v>
      </c>
      <c r="M26" s="202"/>
    </row>
    <row r="27" spans="1:13" s="133" customFormat="1" ht="20.100000000000001" customHeight="1" outlineLevel="1">
      <c r="A27" s="198" t="s">
        <v>157</v>
      </c>
      <c r="B27" s="199" t="s">
        <v>168</v>
      </c>
      <c r="C27" s="200">
        <f t="shared" ref="C27:L27" si="18">SUM(C28:C28)</f>
        <v>13</v>
      </c>
      <c r="D27" s="200">
        <f t="shared" si="18"/>
        <v>0</v>
      </c>
      <c r="E27" s="200">
        <f t="shared" si="18"/>
        <v>13</v>
      </c>
      <c r="F27" s="200">
        <f t="shared" si="18"/>
        <v>0</v>
      </c>
      <c r="G27" s="200">
        <f t="shared" si="18"/>
        <v>0</v>
      </c>
      <c r="H27" s="200">
        <f t="shared" si="18"/>
        <v>13</v>
      </c>
      <c r="I27" s="200">
        <f t="shared" si="18"/>
        <v>0</v>
      </c>
      <c r="J27" s="200">
        <f t="shared" si="18"/>
        <v>0</v>
      </c>
      <c r="K27" s="200">
        <f t="shared" si="18"/>
        <v>0</v>
      </c>
      <c r="L27" s="200">
        <f t="shared" si="18"/>
        <v>0</v>
      </c>
      <c r="M27" s="200"/>
    </row>
    <row r="28" spans="1:13" s="134" customFormat="1" ht="15.75" outlineLevel="1">
      <c r="A28" s="182" t="s">
        <v>81</v>
      </c>
      <c r="B28" s="208" t="s">
        <v>166</v>
      </c>
      <c r="C28" s="202">
        <f t="shared" ref="C28" si="19">D28+E28</f>
        <v>13</v>
      </c>
      <c r="D28" s="202"/>
      <c r="E28" s="202">
        <f t="shared" ref="E28" si="20">SUM(F28:L28)</f>
        <v>13</v>
      </c>
      <c r="F28" s="202"/>
      <c r="G28" s="202"/>
      <c r="H28" s="202">
        <v>13</v>
      </c>
      <c r="I28" s="202"/>
      <c r="J28" s="202"/>
      <c r="K28" s="202"/>
      <c r="L28" s="202"/>
      <c r="M28" s="202"/>
    </row>
    <row r="29" spans="1:13" s="133" customFormat="1" ht="15.75" outlineLevel="1">
      <c r="A29" s="198" t="s">
        <v>161</v>
      </c>
      <c r="B29" s="199" t="s">
        <v>162</v>
      </c>
      <c r="C29" s="200">
        <f>SUM(C30:C32)</f>
        <v>614</v>
      </c>
      <c r="D29" s="200">
        <f t="shared" ref="D29:L29" si="21">SUM(D30:D32)</f>
        <v>0</v>
      </c>
      <c r="E29" s="200">
        <f t="shared" si="21"/>
        <v>614</v>
      </c>
      <c r="F29" s="200">
        <f t="shared" si="21"/>
        <v>0</v>
      </c>
      <c r="G29" s="200">
        <f t="shared" si="21"/>
        <v>0</v>
      </c>
      <c r="H29" s="200">
        <f t="shared" si="21"/>
        <v>614</v>
      </c>
      <c r="I29" s="200">
        <f t="shared" si="21"/>
        <v>0</v>
      </c>
      <c r="J29" s="200">
        <f t="shared" si="21"/>
        <v>0</v>
      </c>
      <c r="K29" s="200">
        <f t="shared" si="21"/>
        <v>0</v>
      </c>
      <c r="L29" s="200">
        <f t="shared" si="21"/>
        <v>0</v>
      </c>
      <c r="M29" s="200"/>
    </row>
    <row r="30" spans="1:13" s="134" customFormat="1" ht="15.75" outlineLevel="1">
      <c r="A30" s="203" t="s">
        <v>81</v>
      </c>
      <c r="B30" s="204" t="s">
        <v>163</v>
      </c>
      <c r="C30" s="202">
        <f t="shared" ref="C30:C32" si="22">D30+E30</f>
        <v>134</v>
      </c>
      <c r="D30" s="202"/>
      <c r="E30" s="202">
        <f t="shared" ref="E30:E32" si="23">SUM(F30:L30)</f>
        <v>134</v>
      </c>
      <c r="F30" s="202"/>
      <c r="G30" s="202"/>
      <c r="H30" s="202">
        <v>134</v>
      </c>
      <c r="I30" s="202"/>
      <c r="J30" s="202"/>
      <c r="K30" s="202"/>
      <c r="L30" s="202"/>
      <c r="M30" s="202"/>
    </row>
    <row r="31" spans="1:13" s="134" customFormat="1" ht="15.75" outlineLevel="1">
      <c r="A31" s="203" t="s">
        <v>81</v>
      </c>
      <c r="B31" s="204" t="s">
        <v>164</v>
      </c>
      <c r="C31" s="202">
        <f t="shared" si="22"/>
        <v>346</v>
      </c>
      <c r="D31" s="202"/>
      <c r="E31" s="202">
        <f t="shared" si="23"/>
        <v>346</v>
      </c>
      <c r="F31" s="202"/>
      <c r="G31" s="202"/>
      <c r="H31" s="202">
        <v>346</v>
      </c>
      <c r="I31" s="202"/>
      <c r="J31" s="202"/>
      <c r="K31" s="202"/>
      <c r="L31" s="202"/>
      <c r="M31" s="202"/>
    </row>
    <row r="32" spans="1:13" s="134" customFormat="1" ht="15.75" outlineLevel="1">
      <c r="A32" s="203" t="s">
        <v>81</v>
      </c>
      <c r="B32" s="204" t="s">
        <v>165</v>
      </c>
      <c r="C32" s="202">
        <f t="shared" si="22"/>
        <v>134</v>
      </c>
      <c r="D32" s="202"/>
      <c r="E32" s="202">
        <f t="shared" si="23"/>
        <v>134</v>
      </c>
      <c r="F32" s="202"/>
      <c r="G32" s="202"/>
      <c r="H32" s="202">
        <v>134</v>
      </c>
      <c r="I32" s="202"/>
      <c r="J32" s="202"/>
      <c r="K32" s="202"/>
      <c r="L32" s="202"/>
      <c r="M32" s="202"/>
    </row>
    <row r="33" spans="1:13" s="96" customFormat="1" ht="15.75">
      <c r="A33" s="193" t="s">
        <v>44</v>
      </c>
      <c r="B33" s="194" t="s">
        <v>113</v>
      </c>
      <c r="C33" s="195">
        <f>C34+C39+C43</f>
        <v>900</v>
      </c>
      <c r="D33" s="195">
        <f t="shared" ref="D33:I33" si="24">D34+D39+D43</f>
        <v>0</v>
      </c>
      <c r="E33" s="195">
        <f t="shared" si="24"/>
        <v>900</v>
      </c>
      <c r="F33" s="195">
        <f t="shared" si="24"/>
        <v>0</v>
      </c>
      <c r="G33" s="195">
        <f t="shared" si="24"/>
        <v>0</v>
      </c>
      <c r="H33" s="195">
        <f t="shared" si="24"/>
        <v>0</v>
      </c>
      <c r="I33" s="195">
        <f t="shared" si="24"/>
        <v>0</v>
      </c>
      <c r="J33" s="195">
        <f>J34+J39+J43</f>
        <v>187</v>
      </c>
      <c r="K33" s="195">
        <f t="shared" ref="K33:L33" si="25">K34+K39+K43</f>
        <v>611</v>
      </c>
      <c r="L33" s="195">
        <f t="shared" si="25"/>
        <v>102</v>
      </c>
      <c r="M33" s="195"/>
    </row>
    <row r="34" spans="1:13" s="133" customFormat="1" ht="15.75" outlineLevel="1">
      <c r="A34" s="198" t="s">
        <v>114</v>
      </c>
      <c r="B34" s="184" t="s">
        <v>115</v>
      </c>
      <c r="C34" s="200">
        <f t="shared" ref="C34:L36" si="26">C35</f>
        <v>611</v>
      </c>
      <c r="D34" s="200">
        <f t="shared" si="26"/>
        <v>0</v>
      </c>
      <c r="E34" s="200">
        <f t="shared" si="26"/>
        <v>611</v>
      </c>
      <c r="F34" s="200">
        <f t="shared" si="26"/>
        <v>0</v>
      </c>
      <c r="G34" s="200">
        <f t="shared" si="26"/>
        <v>0</v>
      </c>
      <c r="H34" s="200">
        <f t="shared" si="26"/>
        <v>0</v>
      </c>
      <c r="I34" s="200">
        <f t="shared" si="26"/>
        <v>0</v>
      </c>
      <c r="J34" s="200">
        <f t="shared" si="26"/>
        <v>0</v>
      </c>
      <c r="K34" s="200">
        <f t="shared" si="26"/>
        <v>611</v>
      </c>
      <c r="L34" s="200">
        <f t="shared" si="26"/>
        <v>0</v>
      </c>
      <c r="M34" s="200"/>
    </row>
    <row r="35" spans="1:13" s="134" customFormat="1" ht="20.100000000000001" customHeight="1" outlineLevel="1">
      <c r="A35" s="205">
        <v>1</v>
      </c>
      <c r="B35" s="206" t="s">
        <v>20</v>
      </c>
      <c r="C35" s="200">
        <f>C36</f>
        <v>611</v>
      </c>
      <c r="D35" s="200">
        <f t="shared" si="26"/>
        <v>0</v>
      </c>
      <c r="E35" s="200">
        <f t="shared" si="26"/>
        <v>611</v>
      </c>
      <c r="F35" s="200">
        <f t="shared" si="26"/>
        <v>0</v>
      </c>
      <c r="G35" s="200">
        <f t="shared" si="26"/>
        <v>0</v>
      </c>
      <c r="H35" s="200">
        <f t="shared" si="26"/>
        <v>0</v>
      </c>
      <c r="I35" s="200">
        <f t="shared" si="26"/>
        <v>0</v>
      </c>
      <c r="J35" s="200">
        <f t="shared" si="26"/>
        <v>0</v>
      </c>
      <c r="K35" s="200">
        <f t="shared" si="26"/>
        <v>611</v>
      </c>
      <c r="L35" s="200">
        <f t="shared" si="26"/>
        <v>0</v>
      </c>
      <c r="M35" s="209"/>
    </row>
    <row r="36" spans="1:13" s="133" customFormat="1" ht="20.100000000000001" customHeight="1" outlineLevel="1">
      <c r="A36" s="198" t="s">
        <v>157</v>
      </c>
      <c r="B36" s="199" t="s">
        <v>168</v>
      </c>
      <c r="C36" s="200">
        <f t="shared" ref="C36" si="27">C37+C38</f>
        <v>611</v>
      </c>
      <c r="D36" s="200">
        <f t="shared" ref="D36" si="28">D37+D38</f>
        <v>0</v>
      </c>
      <c r="E36" s="200">
        <f t="shared" ref="E36:J36" si="29">E37+E38</f>
        <v>611</v>
      </c>
      <c r="F36" s="200">
        <f t="shared" si="29"/>
        <v>0</v>
      </c>
      <c r="G36" s="200">
        <f t="shared" si="29"/>
        <v>0</v>
      </c>
      <c r="H36" s="200">
        <f t="shared" si="29"/>
        <v>0</v>
      </c>
      <c r="I36" s="200">
        <f t="shared" si="29"/>
        <v>0</v>
      </c>
      <c r="J36" s="200">
        <f t="shared" si="29"/>
        <v>0</v>
      </c>
      <c r="K36" s="200">
        <f>K37+K38</f>
        <v>611</v>
      </c>
      <c r="L36" s="200">
        <f t="shared" si="26"/>
        <v>0</v>
      </c>
      <c r="M36" s="200"/>
    </row>
    <row r="37" spans="1:13" s="134" customFormat="1" ht="15.75" outlineLevel="1">
      <c r="A37" s="182" t="s">
        <v>81</v>
      </c>
      <c r="B37" s="208" t="s">
        <v>166</v>
      </c>
      <c r="C37" s="202">
        <f t="shared" ref="C37" si="30">D37+E37</f>
        <v>380</v>
      </c>
      <c r="D37" s="202"/>
      <c r="E37" s="202">
        <f t="shared" ref="E37" si="31">SUM(F37:L37)</f>
        <v>380</v>
      </c>
      <c r="F37" s="202"/>
      <c r="G37" s="202"/>
      <c r="H37" s="202"/>
      <c r="I37" s="202"/>
      <c r="J37" s="202"/>
      <c r="K37" s="216">
        <v>380</v>
      </c>
      <c r="L37" s="202"/>
      <c r="M37" s="202"/>
    </row>
    <row r="38" spans="1:13" s="134" customFormat="1" ht="15.75" outlineLevel="1">
      <c r="A38" s="182" t="s">
        <v>81</v>
      </c>
      <c r="B38" s="208" t="s">
        <v>160</v>
      </c>
      <c r="C38" s="202">
        <f t="shared" ref="C38" si="32">D38+E38</f>
        <v>231</v>
      </c>
      <c r="D38" s="202"/>
      <c r="E38" s="202">
        <f t="shared" ref="E38" si="33">SUM(F38:L38)</f>
        <v>231</v>
      </c>
      <c r="F38" s="202"/>
      <c r="G38" s="202"/>
      <c r="H38" s="202"/>
      <c r="I38" s="202"/>
      <c r="J38" s="202"/>
      <c r="K38" s="216">
        <v>231</v>
      </c>
      <c r="L38" s="202"/>
      <c r="M38" s="202"/>
    </row>
    <row r="39" spans="1:13" s="135" customFormat="1" ht="15.75" outlineLevel="1">
      <c r="A39" s="210" t="s">
        <v>114</v>
      </c>
      <c r="B39" s="211" t="s">
        <v>116</v>
      </c>
      <c r="C39" s="200">
        <f>C40</f>
        <v>187</v>
      </c>
      <c r="D39" s="200">
        <f t="shared" ref="D39:L41" si="34">D40</f>
        <v>0</v>
      </c>
      <c r="E39" s="200">
        <f t="shared" si="34"/>
        <v>187</v>
      </c>
      <c r="F39" s="200">
        <f t="shared" si="34"/>
        <v>0</v>
      </c>
      <c r="G39" s="200">
        <f t="shared" si="34"/>
        <v>0</v>
      </c>
      <c r="H39" s="200">
        <f t="shared" si="34"/>
        <v>0</v>
      </c>
      <c r="I39" s="200">
        <f t="shared" si="34"/>
        <v>0</v>
      </c>
      <c r="J39" s="200">
        <f t="shared" si="34"/>
        <v>187</v>
      </c>
      <c r="K39" s="200">
        <f t="shared" si="34"/>
        <v>0</v>
      </c>
      <c r="L39" s="200">
        <f t="shared" si="34"/>
        <v>0</v>
      </c>
      <c r="M39" s="200"/>
    </row>
    <row r="40" spans="1:13" s="134" customFormat="1" ht="20.100000000000001" customHeight="1" outlineLevel="1">
      <c r="A40" s="175">
        <v>1</v>
      </c>
      <c r="B40" s="206" t="s">
        <v>20</v>
      </c>
      <c r="C40" s="200">
        <f>C41</f>
        <v>187</v>
      </c>
      <c r="D40" s="200">
        <f t="shared" si="34"/>
        <v>0</v>
      </c>
      <c r="E40" s="200">
        <f t="shared" si="34"/>
        <v>187</v>
      </c>
      <c r="F40" s="200">
        <f t="shared" si="34"/>
        <v>0</v>
      </c>
      <c r="G40" s="200">
        <f t="shared" si="34"/>
        <v>0</v>
      </c>
      <c r="H40" s="200">
        <f t="shared" si="34"/>
        <v>0</v>
      </c>
      <c r="I40" s="200">
        <f t="shared" si="34"/>
        <v>0</v>
      </c>
      <c r="J40" s="200">
        <f t="shared" si="34"/>
        <v>187</v>
      </c>
      <c r="K40" s="200">
        <f t="shared" si="34"/>
        <v>0</v>
      </c>
      <c r="L40" s="200">
        <f t="shared" si="34"/>
        <v>0</v>
      </c>
      <c r="M40" s="209"/>
    </row>
    <row r="41" spans="1:13" s="133" customFormat="1" ht="20.100000000000001" customHeight="1" outlineLevel="1">
      <c r="A41" s="198" t="s">
        <v>157</v>
      </c>
      <c r="B41" s="199" t="s">
        <v>168</v>
      </c>
      <c r="C41" s="200">
        <f>C42</f>
        <v>187</v>
      </c>
      <c r="D41" s="200">
        <f t="shared" si="34"/>
        <v>0</v>
      </c>
      <c r="E41" s="200">
        <f t="shared" si="34"/>
        <v>187</v>
      </c>
      <c r="F41" s="200">
        <f t="shared" si="34"/>
        <v>0</v>
      </c>
      <c r="G41" s="200">
        <f t="shared" si="34"/>
        <v>0</v>
      </c>
      <c r="H41" s="200">
        <f t="shared" si="34"/>
        <v>0</v>
      </c>
      <c r="I41" s="200">
        <f t="shared" si="34"/>
        <v>0</v>
      </c>
      <c r="J41" s="200">
        <f t="shared" si="34"/>
        <v>187</v>
      </c>
      <c r="K41" s="200">
        <f t="shared" si="34"/>
        <v>0</v>
      </c>
      <c r="L41" s="200">
        <f t="shared" si="34"/>
        <v>0</v>
      </c>
      <c r="M41" s="200"/>
    </row>
    <row r="42" spans="1:13" s="134" customFormat="1" ht="15.75" outlineLevel="1">
      <c r="A42" s="182" t="s">
        <v>81</v>
      </c>
      <c r="B42" s="208" t="s">
        <v>299</v>
      </c>
      <c r="C42" s="202">
        <f t="shared" ref="C42" si="35">D42+E42</f>
        <v>187</v>
      </c>
      <c r="D42" s="202"/>
      <c r="E42" s="202">
        <f t="shared" ref="E42" si="36">SUM(F42:L42)</f>
        <v>187</v>
      </c>
      <c r="F42" s="202"/>
      <c r="G42" s="202"/>
      <c r="H42" s="202"/>
      <c r="I42" s="202"/>
      <c r="J42" s="202">
        <v>187</v>
      </c>
      <c r="K42" s="202"/>
      <c r="L42" s="202"/>
      <c r="M42" s="202"/>
    </row>
    <row r="43" spans="1:13" s="133" customFormat="1" ht="15.75" outlineLevel="1">
      <c r="A43" s="198" t="s">
        <v>117</v>
      </c>
      <c r="B43" s="199" t="s">
        <v>118</v>
      </c>
      <c r="C43" s="200">
        <f>C44</f>
        <v>102</v>
      </c>
      <c r="D43" s="200">
        <f t="shared" ref="D43:L43" si="37">D44</f>
        <v>0</v>
      </c>
      <c r="E43" s="200">
        <f t="shared" si="37"/>
        <v>102</v>
      </c>
      <c r="F43" s="200">
        <f t="shared" si="37"/>
        <v>0</v>
      </c>
      <c r="G43" s="200">
        <f t="shared" si="37"/>
        <v>0</v>
      </c>
      <c r="H43" s="200">
        <f t="shared" si="37"/>
        <v>0</v>
      </c>
      <c r="I43" s="200">
        <f t="shared" si="37"/>
        <v>0</v>
      </c>
      <c r="J43" s="200">
        <f t="shared" si="37"/>
        <v>0</v>
      </c>
      <c r="K43" s="200">
        <f t="shared" si="37"/>
        <v>0</v>
      </c>
      <c r="L43" s="200">
        <f t="shared" si="37"/>
        <v>102</v>
      </c>
      <c r="M43" s="212"/>
    </row>
    <row r="44" spans="1:13" s="134" customFormat="1" ht="20.100000000000001" customHeight="1" outlineLevel="1">
      <c r="A44" s="205">
        <v>1</v>
      </c>
      <c r="B44" s="206" t="s">
        <v>20</v>
      </c>
      <c r="C44" s="200">
        <f>C45+C47</f>
        <v>102</v>
      </c>
      <c r="D44" s="200">
        <f t="shared" ref="D44:L44" si="38">D45+D47</f>
        <v>0</v>
      </c>
      <c r="E44" s="200">
        <f t="shared" si="38"/>
        <v>102</v>
      </c>
      <c r="F44" s="200">
        <f t="shared" si="38"/>
        <v>0</v>
      </c>
      <c r="G44" s="200">
        <f t="shared" si="38"/>
        <v>0</v>
      </c>
      <c r="H44" s="200">
        <f t="shared" si="38"/>
        <v>0</v>
      </c>
      <c r="I44" s="200">
        <f t="shared" si="38"/>
        <v>0</v>
      </c>
      <c r="J44" s="200">
        <f t="shared" si="38"/>
        <v>0</v>
      </c>
      <c r="K44" s="200">
        <f t="shared" si="38"/>
        <v>0</v>
      </c>
      <c r="L44" s="200">
        <f t="shared" si="38"/>
        <v>102</v>
      </c>
      <c r="M44" s="209"/>
    </row>
    <row r="45" spans="1:13" s="133" customFormat="1" ht="20.100000000000001" customHeight="1" outlineLevel="1">
      <c r="A45" s="198" t="s">
        <v>157</v>
      </c>
      <c r="B45" s="199" t="s">
        <v>168</v>
      </c>
      <c r="C45" s="200">
        <f>C46</f>
        <v>10</v>
      </c>
      <c r="D45" s="200">
        <f t="shared" ref="D45:L45" si="39">D46</f>
        <v>0</v>
      </c>
      <c r="E45" s="200">
        <f t="shared" si="39"/>
        <v>10</v>
      </c>
      <c r="F45" s="200">
        <f t="shared" si="39"/>
        <v>0</v>
      </c>
      <c r="G45" s="200">
        <f t="shared" si="39"/>
        <v>0</v>
      </c>
      <c r="H45" s="200">
        <f t="shared" si="39"/>
        <v>0</v>
      </c>
      <c r="I45" s="200">
        <f t="shared" si="39"/>
        <v>0</v>
      </c>
      <c r="J45" s="200">
        <f t="shared" si="39"/>
        <v>0</v>
      </c>
      <c r="K45" s="200">
        <f t="shared" si="39"/>
        <v>0</v>
      </c>
      <c r="L45" s="200">
        <f t="shared" si="39"/>
        <v>10</v>
      </c>
      <c r="M45" s="200"/>
    </row>
    <row r="46" spans="1:13" s="134" customFormat="1" ht="15.75" outlineLevel="1">
      <c r="A46" s="182" t="s">
        <v>81</v>
      </c>
      <c r="B46" s="208" t="s">
        <v>299</v>
      </c>
      <c r="C46" s="202">
        <f t="shared" ref="C46" si="40">D46+E46</f>
        <v>10</v>
      </c>
      <c r="D46" s="202"/>
      <c r="E46" s="202">
        <f t="shared" ref="E46" si="41">SUM(F46:L46)</f>
        <v>10</v>
      </c>
      <c r="F46" s="202"/>
      <c r="G46" s="202"/>
      <c r="H46" s="202"/>
      <c r="I46" s="202"/>
      <c r="J46" s="202"/>
      <c r="K46" s="202"/>
      <c r="L46" s="202">
        <v>10</v>
      </c>
      <c r="M46" s="202"/>
    </row>
    <row r="47" spans="1:13" s="133" customFormat="1" ht="15.75" outlineLevel="1">
      <c r="A47" s="198" t="s">
        <v>161</v>
      </c>
      <c r="B47" s="199" t="s">
        <v>162</v>
      </c>
      <c r="C47" s="200">
        <f>SUM(C48:C50)</f>
        <v>92</v>
      </c>
      <c r="D47" s="200">
        <f t="shared" ref="D47:L47" si="42">SUM(D48:D50)</f>
        <v>0</v>
      </c>
      <c r="E47" s="200">
        <f t="shared" si="42"/>
        <v>92</v>
      </c>
      <c r="F47" s="200">
        <f t="shared" si="42"/>
        <v>0</v>
      </c>
      <c r="G47" s="200">
        <f t="shared" si="42"/>
        <v>0</v>
      </c>
      <c r="H47" s="200">
        <f t="shared" si="42"/>
        <v>0</v>
      </c>
      <c r="I47" s="200">
        <f t="shared" si="42"/>
        <v>0</v>
      </c>
      <c r="J47" s="200">
        <f t="shared" si="42"/>
        <v>0</v>
      </c>
      <c r="K47" s="200">
        <f t="shared" si="42"/>
        <v>0</v>
      </c>
      <c r="L47" s="200">
        <f t="shared" si="42"/>
        <v>92</v>
      </c>
      <c r="M47" s="200"/>
    </row>
    <row r="48" spans="1:13" s="134" customFormat="1" ht="15.75" outlineLevel="1">
      <c r="A48" s="203" t="s">
        <v>81</v>
      </c>
      <c r="B48" s="204" t="s">
        <v>163</v>
      </c>
      <c r="C48" s="202">
        <f t="shared" ref="C48:C50" si="43">D48+E48</f>
        <v>21</v>
      </c>
      <c r="D48" s="202"/>
      <c r="E48" s="202">
        <f t="shared" ref="E48:E50" si="44">SUM(F48:L48)</f>
        <v>21</v>
      </c>
      <c r="F48" s="202"/>
      <c r="G48" s="202"/>
      <c r="H48" s="202"/>
      <c r="I48" s="202"/>
      <c r="J48" s="202"/>
      <c r="K48" s="202"/>
      <c r="L48" s="202">
        <v>21</v>
      </c>
      <c r="M48" s="202"/>
    </row>
    <row r="49" spans="1:13" s="134" customFormat="1" ht="15.75" outlineLevel="1">
      <c r="A49" s="203" t="s">
        <v>81</v>
      </c>
      <c r="B49" s="204" t="s">
        <v>164</v>
      </c>
      <c r="C49" s="202">
        <f t="shared" si="43"/>
        <v>50</v>
      </c>
      <c r="D49" s="202"/>
      <c r="E49" s="202">
        <f t="shared" si="44"/>
        <v>50</v>
      </c>
      <c r="F49" s="202"/>
      <c r="G49" s="202"/>
      <c r="H49" s="202"/>
      <c r="I49" s="202"/>
      <c r="J49" s="202"/>
      <c r="K49" s="202"/>
      <c r="L49" s="202">
        <v>50</v>
      </c>
      <c r="M49" s="202"/>
    </row>
    <row r="50" spans="1:13" s="134" customFormat="1" ht="15.75" outlineLevel="1">
      <c r="A50" s="203" t="s">
        <v>81</v>
      </c>
      <c r="B50" s="204" t="s">
        <v>165</v>
      </c>
      <c r="C50" s="202">
        <f t="shared" si="43"/>
        <v>21</v>
      </c>
      <c r="D50" s="202"/>
      <c r="E50" s="202">
        <f t="shared" si="44"/>
        <v>21</v>
      </c>
      <c r="F50" s="202"/>
      <c r="G50" s="202"/>
      <c r="H50" s="202"/>
      <c r="I50" s="202"/>
      <c r="J50" s="202"/>
      <c r="K50" s="202"/>
      <c r="L50" s="202">
        <v>21</v>
      </c>
      <c r="M50" s="202"/>
    </row>
    <row r="51" spans="1:13" s="96" customFormat="1" ht="15.75">
      <c r="A51" s="193" t="s">
        <v>216</v>
      </c>
      <c r="B51" s="194" t="s">
        <v>119</v>
      </c>
      <c r="C51" s="200">
        <f>C52+C60</f>
        <v>52</v>
      </c>
      <c r="D51" s="200">
        <f t="shared" ref="D51:L51" si="45">D52+D60</f>
        <v>0</v>
      </c>
      <c r="E51" s="200">
        <f t="shared" si="45"/>
        <v>52</v>
      </c>
      <c r="F51" s="200">
        <f t="shared" si="45"/>
        <v>0</v>
      </c>
      <c r="G51" s="200">
        <f t="shared" si="45"/>
        <v>0</v>
      </c>
      <c r="H51" s="200">
        <f t="shared" si="45"/>
        <v>0</v>
      </c>
      <c r="I51" s="200">
        <f t="shared" si="45"/>
        <v>0</v>
      </c>
      <c r="J51" s="200">
        <f t="shared" si="45"/>
        <v>0</v>
      </c>
      <c r="K51" s="200">
        <f t="shared" si="45"/>
        <v>0</v>
      </c>
      <c r="L51" s="200">
        <f t="shared" si="45"/>
        <v>52</v>
      </c>
      <c r="M51" s="213"/>
    </row>
    <row r="52" spans="1:13" s="133" customFormat="1" ht="15.75" outlineLevel="1">
      <c r="A52" s="198" t="s">
        <v>217</v>
      </c>
      <c r="B52" s="199" t="s">
        <v>121</v>
      </c>
      <c r="C52" s="200">
        <f>C53</f>
        <v>24</v>
      </c>
      <c r="D52" s="200">
        <f t="shared" ref="D52:L52" si="46">D53</f>
        <v>0</v>
      </c>
      <c r="E52" s="200">
        <f t="shared" si="46"/>
        <v>24</v>
      </c>
      <c r="F52" s="200">
        <f t="shared" si="46"/>
        <v>0</v>
      </c>
      <c r="G52" s="200">
        <f t="shared" si="46"/>
        <v>0</v>
      </c>
      <c r="H52" s="200">
        <f t="shared" si="46"/>
        <v>0</v>
      </c>
      <c r="I52" s="200">
        <f t="shared" si="46"/>
        <v>0</v>
      </c>
      <c r="J52" s="200">
        <f t="shared" si="46"/>
        <v>0</v>
      </c>
      <c r="K52" s="200">
        <f t="shared" si="46"/>
        <v>0</v>
      </c>
      <c r="L52" s="200">
        <f t="shared" si="46"/>
        <v>24</v>
      </c>
      <c r="M52" s="200"/>
    </row>
    <row r="53" spans="1:13" s="134" customFormat="1" ht="20.100000000000001" customHeight="1" outlineLevel="1">
      <c r="A53" s="205">
        <v>1</v>
      </c>
      <c r="B53" s="206" t="s">
        <v>20</v>
      </c>
      <c r="C53" s="200">
        <f>C54+C56</f>
        <v>24</v>
      </c>
      <c r="D53" s="200">
        <f t="shared" ref="D53:L53" si="47">D54+D56</f>
        <v>0</v>
      </c>
      <c r="E53" s="200">
        <f t="shared" si="47"/>
        <v>24</v>
      </c>
      <c r="F53" s="200">
        <f t="shared" si="47"/>
        <v>0</v>
      </c>
      <c r="G53" s="200">
        <f t="shared" si="47"/>
        <v>0</v>
      </c>
      <c r="H53" s="200">
        <f t="shared" si="47"/>
        <v>0</v>
      </c>
      <c r="I53" s="200">
        <f t="shared" si="47"/>
        <v>0</v>
      </c>
      <c r="J53" s="200">
        <f t="shared" si="47"/>
        <v>0</v>
      </c>
      <c r="K53" s="200">
        <f t="shared" si="47"/>
        <v>0</v>
      </c>
      <c r="L53" s="200">
        <f t="shared" si="47"/>
        <v>24</v>
      </c>
      <c r="M53" s="202"/>
    </row>
    <row r="54" spans="1:13" s="133" customFormat="1" ht="20.100000000000001" customHeight="1" outlineLevel="1">
      <c r="A54" s="198" t="s">
        <v>157</v>
      </c>
      <c r="B54" s="199" t="s">
        <v>168</v>
      </c>
      <c r="C54" s="200">
        <f>C55</f>
        <v>7</v>
      </c>
      <c r="D54" s="200">
        <f t="shared" ref="D54:L54" si="48">D55</f>
        <v>0</v>
      </c>
      <c r="E54" s="200">
        <f t="shared" si="48"/>
        <v>7</v>
      </c>
      <c r="F54" s="200">
        <f t="shared" si="48"/>
        <v>0</v>
      </c>
      <c r="G54" s="200">
        <f t="shared" si="48"/>
        <v>0</v>
      </c>
      <c r="H54" s="200">
        <f t="shared" si="48"/>
        <v>0</v>
      </c>
      <c r="I54" s="200">
        <f t="shared" si="48"/>
        <v>0</v>
      </c>
      <c r="J54" s="200">
        <f t="shared" si="48"/>
        <v>0</v>
      </c>
      <c r="K54" s="200">
        <f t="shared" si="48"/>
        <v>0</v>
      </c>
      <c r="L54" s="200">
        <f t="shared" si="48"/>
        <v>7</v>
      </c>
      <c r="M54" s="200"/>
    </row>
    <row r="55" spans="1:13" s="134" customFormat="1" ht="20.100000000000001" customHeight="1" outlineLevel="1">
      <c r="A55" s="182" t="s">
        <v>81</v>
      </c>
      <c r="B55" s="208" t="s">
        <v>159</v>
      </c>
      <c r="C55" s="202">
        <f t="shared" ref="C55" si="49">D55+E55</f>
        <v>7</v>
      </c>
      <c r="D55" s="202"/>
      <c r="E55" s="202">
        <f t="shared" ref="E55" si="50">SUM(F55:L55)</f>
        <v>7</v>
      </c>
      <c r="F55" s="202"/>
      <c r="G55" s="202"/>
      <c r="H55" s="202"/>
      <c r="I55" s="202"/>
      <c r="J55" s="202"/>
      <c r="K55" s="202"/>
      <c r="L55" s="202">
        <v>7</v>
      </c>
      <c r="M55" s="202"/>
    </row>
    <row r="56" spans="1:13" s="133" customFormat="1" ht="15.75" outlineLevel="1">
      <c r="A56" s="198" t="s">
        <v>161</v>
      </c>
      <c r="B56" s="199" t="s">
        <v>162</v>
      </c>
      <c r="C56" s="200">
        <f>SUM(C57:C59)</f>
        <v>17</v>
      </c>
      <c r="D56" s="200">
        <f t="shared" ref="D56:L56" si="51">SUM(D57:D59)</f>
        <v>0</v>
      </c>
      <c r="E56" s="200">
        <f t="shared" si="51"/>
        <v>17</v>
      </c>
      <c r="F56" s="200">
        <f t="shared" si="51"/>
        <v>0</v>
      </c>
      <c r="G56" s="200">
        <f t="shared" si="51"/>
        <v>0</v>
      </c>
      <c r="H56" s="200">
        <f t="shared" si="51"/>
        <v>0</v>
      </c>
      <c r="I56" s="200">
        <f t="shared" si="51"/>
        <v>0</v>
      </c>
      <c r="J56" s="200">
        <f t="shared" si="51"/>
        <v>0</v>
      </c>
      <c r="K56" s="200">
        <f t="shared" si="51"/>
        <v>0</v>
      </c>
      <c r="L56" s="200">
        <f t="shared" si="51"/>
        <v>17</v>
      </c>
      <c r="M56" s="200"/>
    </row>
    <row r="57" spans="1:13" s="134" customFormat="1" ht="15.75" outlineLevel="1">
      <c r="A57" s="203" t="s">
        <v>81</v>
      </c>
      <c r="B57" s="204" t="s">
        <v>163</v>
      </c>
      <c r="C57" s="202">
        <f t="shared" ref="C57:C59" si="52">D57+E57</f>
        <v>4</v>
      </c>
      <c r="D57" s="202"/>
      <c r="E57" s="202">
        <f t="shared" ref="E57:E59" si="53">SUM(F57:L57)</f>
        <v>4</v>
      </c>
      <c r="F57" s="202"/>
      <c r="G57" s="202"/>
      <c r="H57" s="202"/>
      <c r="I57" s="202"/>
      <c r="J57" s="202"/>
      <c r="K57" s="202"/>
      <c r="L57" s="202">
        <v>4</v>
      </c>
      <c r="M57" s="202"/>
    </row>
    <row r="58" spans="1:13" s="134" customFormat="1" ht="15.75" outlineLevel="1">
      <c r="A58" s="203" t="s">
        <v>81</v>
      </c>
      <c r="B58" s="204" t="s">
        <v>164</v>
      </c>
      <c r="C58" s="202">
        <f t="shared" si="52"/>
        <v>9</v>
      </c>
      <c r="D58" s="202"/>
      <c r="E58" s="202">
        <f t="shared" si="53"/>
        <v>9</v>
      </c>
      <c r="F58" s="202"/>
      <c r="G58" s="202"/>
      <c r="H58" s="202"/>
      <c r="I58" s="202"/>
      <c r="J58" s="202"/>
      <c r="K58" s="202"/>
      <c r="L58" s="202">
        <v>9</v>
      </c>
      <c r="M58" s="202"/>
    </row>
    <row r="59" spans="1:13" s="134" customFormat="1" ht="15.75" outlineLevel="1">
      <c r="A59" s="203" t="s">
        <v>81</v>
      </c>
      <c r="B59" s="204" t="s">
        <v>165</v>
      </c>
      <c r="C59" s="202">
        <f t="shared" si="52"/>
        <v>4</v>
      </c>
      <c r="D59" s="202"/>
      <c r="E59" s="202">
        <f t="shared" si="53"/>
        <v>4</v>
      </c>
      <c r="F59" s="202"/>
      <c r="G59" s="202"/>
      <c r="H59" s="202"/>
      <c r="I59" s="202"/>
      <c r="J59" s="202"/>
      <c r="K59" s="202"/>
      <c r="L59" s="202">
        <v>4</v>
      </c>
      <c r="M59" s="202"/>
    </row>
    <row r="60" spans="1:13" s="133" customFormat="1" ht="15.75" outlineLevel="1">
      <c r="A60" s="198" t="s">
        <v>218</v>
      </c>
      <c r="B60" s="184" t="s">
        <v>149</v>
      </c>
      <c r="C60" s="200">
        <f>C61</f>
        <v>28</v>
      </c>
      <c r="D60" s="200">
        <f t="shared" ref="D60:L60" si="54">D61</f>
        <v>0</v>
      </c>
      <c r="E60" s="200">
        <f t="shared" si="54"/>
        <v>28</v>
      </c>
      <c r="F60" s="200">
        <f t="shared" si="54"/>
        <v>0</v>
      </c>
      <c r="G60" s="200">
        <f t="shared" si="54"/>
        <v>0</v>
      </c>
      <c r="H60" s="200">
        <f t="shared" si="54"/>
        <v>0</v>
      </c>
      <c r="I60" s="200">
        <f t="shared" si="54"/>
        <v>0</v>
      </c>
      <c r="J60" s="200">
        <f t="shared" si="54"/>
        <v>0</v>
      </c>
      <c r="K60" s="200">
        <f t="shared" si="54"/>
        <v>0</v>
      </c>
      <c r="L60" s="200">
        <f t="shared" si="54"/>
        <v>28</v>
      </c>
      <c r="M60" s="212"/>
    </row>
    <row r="61" spans="1:13" s="134" customFormat="1" ht="20.100000000000001" customHeight="1" outlineLevel="1">
      <c r="A61" s="205">
        <v>1</v>
      </c>
      <c r="B61" s="206" t="s">
        <v>20</v>
      </c>
      <c r="C61" s="200">
        <f>C62+C64</f>
        <v>28</v>
      </c>
      <c r="D61" s="200">
        <f t="shared" ref="D61:L61" si="55">D62+D64</f>
        <v>0</v>
      </c>
      <c r="E61" s="200">
        <f t="shared" si="55"/>
        <v>28</v>
      </c>
      <c r="F61" s="200">
        <f t="shared" si="55"/>
        <v>0</v>
      </c>
      <c r="G61" s="200">
        <f t="shared" si="55"/>
        <v>0</v>
      </c>
      <c r="H61" s="200">
        <f t="shared" si="55"/>
        <v>0</v>
      </c>
      <c r="I61" s="200">
        <f t="shared" si="55"/>
        <v>0</v>
      </c>
      <c r="J61" s="200">
        <f t="shared" si="55"/>
        <v>0</v>
      </c>
      <c r="K61" s="200">
        <f t="shared" si="55"/>
        <v>0</v>
      </c>
      <c r="L61" s="200">
        <f t="shared" si="55"/>
        <v>28</v>
      </c>
      <c r="M61" s="209"/>
    </row>
    <row r="62" spans="1:13" s="133" customFormat="1" ht="20.100000000000001" customHeight="1" outlineLevel="1">
      <c r="A62" s="198" t="s">
        <v>157</v>
      </c>
      <c r="B62" s="199" t="s">
        <v>168</v>
      </c>
      <c r="C62" s="200">
        <f t="shared" ref="C62:L62" si="56">SUM(C63:C63)</f>
        <v>8</v>
      </c>
      <c r="D62" s="200">
        <f t="shared" si="56"/>
        <v>0</v>
      </c>
      <c r="E62" s="200">
        <f t="shared" si="56"/>
        <v>8</v>
      </c>
      <c r="F62" s="200">
        <f t="shared" si="56"/>
        <v>0</v>
      </c>
      <c r="G62" s="200">
        <f t="shared" si="56"/>
        <v>0</v>
      </c>
      <c r="H62" s="200">
        <f t="shared" si="56"/>
        <v>0</v>
      </c>
      <c r="I62" s="200">
        <f t="shared" si="56"/>
        <v>0</v>
      </c>
      <c r="J62" s="200">
        <f t="shared" si="56"/>
        <v>0</v>
      </c>
      <c r="K62" s="200">
        <f t="shared" si="56"/>
        <v>0</v>
      </c>
      <c r="L62" s="200">
        <f t="shared" si="56"/>
        <v>8</v>
      </c>
      <c r="M62" s="200"/>
    </row>
    <row r="63" spans="1:13" s="134" customFormat="1" ht="15.75" outlineLevel="1">
      <c r="A63" s="182" t="s">
        <v>81</v>
      </c>
      <c r="B63" s="208" t="s">
        <v>299</v>
      </c>
      <c r="C63" s="202">
        <f t="shared" ref="C63" si="57">D63+E63</f>
        <v>8</v>
      </c>
      <c r="D63" s="202"/>
      <c r="E63" s="202">
        <f t="shared" ref="E63" si="58">SUM(F63:L63)</f>
        <v>8</v>
      </c>
      <c r="F63" s="202"/>
      <c r="G63" s="202"/>
      <c r="H63" s="202"/>
      <c r="I63" s="202"/>
      <c r="J63" s="202"/>
      <c r="K63" s="202"/>
      <c r="L63" s="202">
        <v>8</v>
      </c>
      <c r="M63" s="202"/>
    </row>
    <row r="64" spans="1:13" s="133" customFormat="1" ht="15.75" outlineLevel="1">
      <c r="A64" s="198" t="s">
        <v>161</v>
      </c>
      <c r="B64" s="199" t="s">
        <v>162</v>
      </c>
      <c r="C64" s="200">
        <f>SUM(C65:C67)</f>
        <v>20</v>
      </c>
      <c r="D64" s="200">
        <f t="shared" ref="D64:L64" si="59">SUM(D65:D67)</f>
        <v>0</v>
      </c>
      <c r="E64" s="200">
        <f t="shared" si="59"/>
        <v>20</v>
      </c>
      <c r="F64" s="200">
        <f t="shared" si="59"/>
        <v>0</v>
      </c>
      <c r="G64" s="200">
        <f t="shared" si="59"/>
        <v>0</v>
      </c>
      <c r="H64" s="200">
        <f t="shared" si="59"/>
        <v>0</v>
      </c>
      <c r="I64" s="200">
        <f t="shared" si="59"/>
        <v>0</v>
      </c>
      <c r="J64" s="200">
        <f t="shared" si="59"/>
        <v>0</v>
      </c>
      <c r="K64" s="200">
        <f t="shared" si="59"/>
        <v>0</v>
      </c>
      <c r="L64" s="200">
        <f t="shared" si="59"/>
        <v>20</v>
      </c>
      <c r="M64" s="200"/>
    </row>
    <row r="65" spans="1:13" s="134" customFormat="1" ht="15.75" outlineLevel="1">
      <c r="A65" s="203" t="s">
        <v>81</v>
      </c>
      <c r="B65" s="204" t="s">
        <v>163</v>
      </c>
      <c r="C65" s="202">
        <f t="shared" ref="C65:C67" si="60">D65+E65</f>
        <v>4</v>
      </c>
      <c r="D65" s="202"/>
      <c r="E65" s="202">
        <f t="shared" ref="E65:E67" si="61">SUM(F65:L65)</f>
        <v>4</v>
      </c>
      <c r="F65" s="202"/>
      <c r="G65" s="202"/>
      <c r="H65" s="202"/>
      <c r="I65" s="202"/>
      <c r="J65" s="202"/>
      <c r="K65" s="202"/>
      <c r="L65" s="202">
        <v>4</v>
      </c>
      <c r="M65" s="202"/>
    </row>
    <row r="66" spans="1:13" s="134" customFormat="1" ht="15.75" outlineLevel="1">
      <c r="A66" s="203" t="s">
        <v>81</v>
      </c>
      <c r="B66" s="204" t="s">
        <v>164</v>
      </c>
      <c r="C66" s="202">
        <f t="shared" si="60"/>
        <v>12</v>
      </c>
      <c r="D66" s="202"/>
      <c r="E66" s="202">
        <f t="shared" si="61"/>
        <v>12</v>
      </c>
      <c r="F66" s="202"/>
      <c r="G66" s="202"/>
      <c r="H66" s="202"/>
      <c r="I66" s="202"/>
      <c r="J66" s="202"/>
      <c r="K66" s="202"/>
      <c r="L66" s="202">
        <v>12</v>
      </c>
      <c r="M66" s="202"/>
    </row>
    <row r="67" spans="1:13" s="134" customFormat="1" ht="15.75" outlineLevel="1">
      <c r="A67" s="203" t="s">
        <v>81</v>
      </c>
      <c r="B67" s="204" t="s">
        <v>165</v>
      </c>
      <c r="C67" s="202">
        <f t="shared" si="60"/>
        <v>4</v>
      </c>
      <c r="D67" s="202"/>
      <c r="E67" s="202">
        <f t="shared" si="61"/>
        <v>4</v>
      </c>
      <c r="F67" s="202"/>
      <c r="G67" s="202"/>
      <c r="H67" s="202"/>
      <c r="I67" s="202"/>
      <c r="J67" s="202"/>
      <c r="K67" s="202"/>
      <c r="L67" s="202">
        <v>4</v>
      </c>
      <c r="M67" s="202"/>
    </row>
    <row r="68" spans="1:13" s="136" customFormat="1" ht="15.75">
      <c r="A68" s="214" t="s">
        <v>48</v>
      </c>
      <c r="B68" s="215" t="s">
        <v>123</v>
      </c>
      <c r="C68" s="195">
        <f>C70+C77</f>
        <v>297</v>
      </c>
      <c r="D68" s="195">
        <f t="shared" ref="D68:L68" si="62">D70+D77</f>
        <v>0</v>
      </c>
      <c r="E68" s="195">
        <f t="shared" si="62"/>
        <v>297</v>
      </c>
      <c r="F68" s="195">
        <f t="shared" si="62"/>
        <v>0</v>
      </c>
      <c r="G68" s="195">
        <f t="shared" si="62"/>
        <v>0</v>
      </c>
      <c r="H68" s="195">
        <f t="shared" si="62"/>
        <v>0</v>
      </c>
      <c r="I68" s="195">
        <f t="shared" si="62"/>
        <v>0</v>
      </c>
      <c r="J68" s="195">
        <f t="shared" si="62"/>
        <v>0</v>
      </c>
      <c r="K68" s="195">
        <f t="shared" si="62"/>
        <v>0</v>
      </c>
      <c r="L68" s="195">
        <f t="shared" si="62"/>
        <v>297</v>
      </c>
      <c r="M68" s="195"/>
    </row>
    <row r="69" spans="1:13" s="134" customFormat="1" ht="20.100000000000001" customHeight="1" outlineLevel="1">
      <c r="A69" s="175">
        <v>1</v>
      </c>
      <c r="B69" s="176" t="s">
        <v>20</v>
      </c>
      <c r="C69" s="200">
        <f t="shared" ref="C69" si="63">C70</f>
        <v>194</v>
      </c>
      <c r="D69" s="200">
        <f t="shared" ref="D69:L69" si="64">D71+D73</f>
        <v>0</v>
      </c>
      <c r="E69" s="200">
        <f t="shared" si="64"/>
        <v>194</v>
      </c>
      <c r="F69" s="200">
        <f t="shared" si="64"/>
        <v>0</v>
      </c>
      <c r="G69" s="200">
        <f t="shared" si="64"/>
        <v>0</v>
      </c>
      <c r="H69" s="200">
        <f t="shared" si="64"/>
        <v>0</v>
      </c>
      <c r="I69" s="200">
        <f t="shared" si="64"/>
        <v>0</v>
      </c>
      <c r="J69" s="200">
        <f t="shared" si="64"/>
        <v>0</v>
      </c>
      <c r="K69" s="200">
        <f t="shared" si="64"/>
        <v>0</v>
      </c>
      <c r="L69" s="200">
        <f t="shared" si="64"/>
        <v>194</v>
      </c>
      <c r="M69" s="209"/>
    </row>
    <row r="70" spans="1:13" s="133" customFormat="1" ht="15.75" outlineLevel="1">
      <c r="A70" s="183" t="s">
        <v>120</v>
      </c>
      <c r="B70" s="184" t="s">
        <v>276</v>
      </c>
      <c r="C70" s="200">
        <f>C71+C73</f>
        <v>194</v>
      </c>
      <c r="D70" s="200">
        <f t="shared" ref="D70:L70" si="65">D71+D73</f>
        <v>0</v>
      </c>
      <c r="E70" s="200">
        <f t="shared" si="65"/>
        <v>194</v>
      </c>
      <c r="F70" s="200">
        <f t="shared" si="65"/>
        <v>0</v>
      </c>
      <c r="G70" s="200">
        <f t="shared" si="65"/>
        <v>0</v>
      </c>
      <c r="H70" s="200">
        <f t="shared" si="65"/>
        <v>0</v>
      </c>
      <c r="I70" s="200">
        <f t="shared" si="65"/>
        <v>0</v>
      </c>
      <c r="J70" s="200">
        <f t="shared" si="65"/>
        <v>0</v>
      </c>
      <c r="K70" s="200">
        <f t="shared" si="65"/>
        <v>0</v>
      </c>
      <c r="L70" s="200">
        <f t="shared" si="65"/>
        <v>194</v>
      </c>
      <c r="M70" s="212"/>
    </row>
    <row r="71" spans="1:13" s="133" customFormat="1" ht="15.75" outlineLevel="1">
      <c r="A71" s="198" t="s">
        <v>157</v>
      </c>
      <c r="B71" s="199" t="s">
        <v>168</v>
      </c>
      <c r="C71" s="200">
        <f>C72</f>
        <v>58</v>
      </c>
      <c r="D71" s="200">
        <f t="shared" ref="D71:L71" si="66">D72</f>
        <v>0</v>
      </c>
      <c r="E71" s="200">
        <f t="shared" si="66"/>
        <v>58</v>
      </c>
      <c r="F71" s="200">
        <f t="shared" si="66"/>
        <v>0</v>
      </c>
      <c r="G71" s="200">
        <f t="shared" si="66"/>
        <v>0</v>
      </c>
      <c r="H71" s="200">
        <f t="shared" si="66"/>
        <v>0</v>
      </c>
      <c r="I71" s="200">
        <f t="shared" si="66"/>
        <v>0</v>
      </c>
      <c r="J71" s="200">
        <f t="shared" si="66"/>
        <v>0</v>
      </c>
      <c r="K71" s="200">
        <f t="shared" si="66"/>
        <v>0</v>
      </c>
      <c r="L71" s="200">
        <f t="shared" si="66"/>
        <v>58</v>
      </c>
      <c r="M71" s="200"/>
    </row>
    <row r="72" spans="1:13" s="134" customFormat="1" ht="15.75" outlineLevel="1">
      <c r="A72" s="182" t="s">
        <v>81</v>
      </c>
      <c r="B72" s="208" t="s">
        <v>299</v>
      </c>
      <c r="C72" s="202">
        <f t="shared" ref="C72" si="67">D72+E72</f>
        <v>58</v>
      </c>
      <c r="D72" s="202"/>
      <c r="E72" s="202">
        <f t="shared" ref="E72" si="68">SUM(F72:L72)</f>
        <v>58</v>
      </c>
      <c r="F72" s="202"/>
      <c r="G72" s="202"/>
      <c r="H72" s="202"/>
      <c r="I72" s="202"/>
      <c r="J72" s="202"/>
      <c r="K72" s="202"/>
      <c r="L72" s="202">
        <v>58</v>
      </c>
      <c r="M72" s="202"/>
    </row>
    <row r="73" spans="1:13" s="133" customFormat="1" ht="15.75" outlineLevel="1">
      <c r="A73" s="198" t="s">
        <v>161</v>
      </c>
      <c r="B73" s="199" t="s">
        <v>162</v>
      </c>
      <c r="C73" s="200">
        <f>SUM(C74:C76)</f>
        <v>136</v>
      </c>
      <c r="D73" s="200">
        <f t="shared" ref="D73:L73" si="69">SUM(D74:D76)</f>
        <v>0</v>
      </c>
      <c r="E73" s="200">
        <f t="shared" si="69"/>
        <v>136</v>
      </c>
      <c r="F73" s="200">
        <f t="shared" si="69"/>
        <v>0</v>
      </c>
      <c r="G73" s="200">
        <f t="shared" si="69"/>
        <v>0</v>
      </c>
      <c r="H73" s="200">
        <f t="shared" si="69"/>
        <v>0</v>
      </c>
      <c r="I73" s="200">
        <f t="shared" si="69"/>
        <v>0</v>
      </c>
      <c r="J73" s="200">
        <f t="shared" si="69"/>
        <v>0</v>
      </c>
      <c r="K73" s="200">
        <f t="shared" si="69"/>
        <v>0</v>
      </c>
      <c r="L73" s="200">
        <f t="shared" si="69"/>
        <v>136</v>
      </c>
      <c r="M73" s="200"/>
    </row>
    <row r="74" spans="1:13" s="134" customFormat="1" ht="15.75" outlineLevel="1">
      <c r="A74" s="203" t="s">
        <v>81</v>
      </c>
      <c r="B74" s="204" t="s">
        <v>163</v>
      </c>
      <c r="C74" s="202">
        <f t="shared" ref="C74:C76" si="70">D74+E74</f>
        <v>32</v>
      </c>
      <c r="D74" s="202"/>
      <c r="E74" s="202">
        <f t="shared" ref="E74:E76" si="71">SUM(F74:L74)</f>
        <v>32</v>
      </c>
      <c r="F74" s="202"/>
      <c r="G74" s="202"/>
      <c r="H74" s="202"/>
      <c r="I74" s="202"/>
      <c r="J74" s="202"/>
      <c r="K74" s="202"/>
      <c r="L74" s="202">
        <v>32</v>
      </c>
      <c r="M74" s="202"/>
    </row>
    <row r="75" spans="1:13" s="134" customFormat="1" ht="15.75" outlineLevel="1">
      <c r="A75" s="203" t="s">
        <v>81</v>
      </c>
      <c r="B75" s="204" t="s">
        <v>164</v>
      </c>
      <c r="C75" s="202">
        <f t="shared" si="70"/>
        <v>71</v>
      </c>
      <c r="D75" s="202"/>
      <c r="E75" s="202">
        <f t="shared" si="71"/>
        <v>71</v>
      </c>
      <c r="F75" s="202"/>
      <c r="G75" s="202"/>
      <c r="H75" s="202"/>
      <c r="I75" s="202"/>
      <c r="J75" s="202"/>
      <c r="K75" s="202"/>
      <c r="L75" s="202">
        <v>71</v>
      </c>
      <c r="M75" s="202"/>
    </row>
    <row r="76" spans="1:13" s="134" customFormat="1" ht="15.75" outlineLevel="1">
      <c r="A76" s="203" t="s">
        <v>81</v>
      </c>
      <c r="B76" s="204" t="s">
        <v>165</v>
      </c>
      <c r="C76" s="202">
        <f t="shared" si="70"/>
        <v>33</v>
      </c>
      <c r="D76" s="202"/>
      <c r="E76" s="202">
        <f t="shared" si="71"/>
        <v>33</v>
      </c>
      <c r="F76" s="202"/>
      <c r="G76" s="202"/>
      <c r="H76" s="202"/>
      <c r="I76" s="202"/>
      <c r="J76" s="202"/>
      <c r="K76" s="202"/>
      <c r="L76" s="202">
        <v>33</v>
      </c>
      <c r="M76" s="202"/>
    </row>
    <row r="77" spans="1:13" s="133" customFormat="1" ht="15.75" outlineLevel="1">
      <c r="A77" s="183" t="s">
        <v>122</v>
      </c>
      <c r="B77" s="184" t="s">
        <v>277</v>
      </c>
      <c r="C77" s="200">
        <f>C78+C80</f>
        <v>103</v>
      </c>
      <c r="D77" s="200">
        <f t="shared" ref="D77:L77" si="72">D78+D80</f>
        <v>0</v>
      </c>
      <c r="E77" s="200">
        <f t="shared" si="72"/>
        <v>103</v>
      </c>
      <c r="F77" s="200">
        <f t="shared" si="72"/>
        <v>0</v>
      </c>
      <c r="G77" s="200">
        <f t="shared" si="72"/>
        <v>0</v>
      </c>
      <c r="H77" s="200">
        <f t="shared" si="72"/>
        <v>0</v>
      </c>
      <c r="I77" s="200">
        <f t="shared" si="72"/>
        <v>0</v>
      </c>
      <c r="J77" s="200">
        <f t="shared" si="72"/>
        <v>0</v>
      </c>
      <c r="K77" s="200">
        <f t="shared" si="72"/>
        <v>0</v>
      </c>
      <c r="L77" s="200">
        <f t="shared" si="72"/>
        <v>103</v>
      </c>
      <c r="M77" s="212"/>
    </row>
    <row r="78" spans="1:13" s="133" customFormat="1" ht="20.100000000000001" customHeight="1" outlineLevel="1">
      <c r="A78" s="198" t="s">
        <v>157</v>
      </c>
      <c r="B78" s="199" t="s">
        <v>168</v>
      </c>
      <c r="C78" s="200">
        <f>C79</f>
        <v>31</v>
      </c>
      <c r="D78" s="200">
        <f t="shared" ref="D78:L78" si="73">D79</f>
        <v>0</v>
      </c>
      <c r="E78" s="200">
        <f t="shared" si="73"/>
        <v>31</v>
      </c>
      <c r="F78" s="200">
        <f t="shared" si="73"/>
        <v>0</v>
      </c>
      <c r="G78" s="200">
        <f t="shared" si="73"/>
        <v>0</v>
      </c>
      <c r="H78" s="200">
        <f t="shared" si="73"/>
        <v>0</v>
      </c>
      <c r="I78" s="200">
        <f t="shared" si="73"/>
        <v>0</v>
      </c>
      <c r="J78" s="200">
        <f t="shared" si="73"/>
        <v>0</v>
      </c>
      <c r="K78" s="200">
        <f t="shared" si="73"/>
        <v>0</v>
      </c>
      <c r="L78" s="200">
        <f t="shared" si="73"/>
        <v>31</v>
      </c>
      <c r="M78" s="200"/>
    </row>
    <row r="79" spans="1:13" s="134" customFormat="1" ht="15.75" outlineLevel="1">
      <c r="A79" s="182" t="s">
        <v>81</v>
      </c>
      <c r="B79" s="208" t="s">
        <v>299</v>
      </c>
      <c r="C79" s="202">
        <f t="shared" ref="C79" si="74">D79+E79</f>
        <v>31</v>
      </c>
      <c r="D79" s="202"/>
      <c r="E79" s="202">
        <f t="shared" ref="E79" si="75">SUM(F79:L79)</f>
        <v>31</v>
      </c>
      <c r="F79" s="202"/>
      <c r="G79" s="202"/>
      <c r="H79" s="202"/>
      <c r="I79" s="202"/>
      <c r="J79" s="202"/>
      <c r="K79" s="202"/>
      <c r="L79" s="202">
        <v>31</v>
      </c>
      <c r="M79" s="202"/>
    </row>
    <row r="80" spans="1:13" s="133" customFormat="1" ht="15.75" outlineLevel="1">
      <c r="A80" s="198" t="s">
        <v>161</v>
      </c>
      <c r="B80" s="199" t="s">
        <v>162</v>
      </c>
      <c r="C80" s="200">
        <f>SUM(C81:C83)</f>
        <v>72</v>
      </c>
      <c r="D80" s="200">
        <f t="shared" ref="D80:L80" si="76">SUM(D81:D83)</f>
        <v>0</v>
      </c>
      <c r="E80" s="200">
        <f t="shared" si="76"/>
        <v>72</v>
      </c>
      <c r="F80" s="200">
        <f t="shared" si="76"/>
        <v>0</v>
      </c>
      <c r="G80" s="200">
        <f t="shared" si="76"/>
        <v>0</v>
      </c>
      <c r="H80" s="200">
        <f t="shared" si="76"/>
        <v>0</v>
      </c>
      <c r="I80" s="200">
        <f t="shared" si="76"/>
        <v>0</v>
      </c>
      <c r="J80" s="200">
        <f t="shared" si="76"/>
        <v>0</v>
      </c>
      <c r="K80" s="200">
        <f t="shared" si="76"/>
        <v>0</v>
      </c>
      <c r="L80" s="200">
        <f t="shared" si="76"/>
        <v>72</v>
      </c>
      <c r="M80" s="200"/>
    </row>
    <row r="81" spans="1:13" s="134" customFormat="1" ht="15.75" outlineLevel="1">
      <c r="A81" s="203" t="s">
        <v>81</v>
      </c>
      <c r="B81" s="204" t="s">
        <v>163</v>
      </c>
      <c r="C81" s="202">
        <f t="shared" ref="C81:C83" si="77">D81+E81</f>
        <v>18</v>
      </c>
      <c r="D81" s="202"/>
      <c r="E81" s="202">
        <f t="shared" ref="E81:E83" si="78">SUM(F81:L81)</f>
        <v>18</v>
      </c>
      <c r="F81" s="202"/>
      <c r="G81" s="202"/>
      <c r="H81" s="202"/>
      <c r="I81" s="202"/>
      <c r="J81" s="202"/>
      <c r="K81" s="202"/>
      <c r="L81" s="202">
        <v>18</v>
      </c>
      <c r="M81" s="202"/>
    </row>
    <row r="82" spans="1:13" s="134" customFormat="1" ht="15.75" outlineLevel="1">
      <c r="A82" s="203" t="s">
        <v>81</v>
      </c>
      <c r="B82" s="204" t="s">
        <v>164</v>
      </c>
      <c r="C82" s="202">
        <f t="shared" si="77"/>
        <v>36</v>
      </c>
      <c r="D82" s="202"/>
      <c r="E82" s="202">
        <f t="shared" si="78"/>
        <v>36</v>
      </c>
      <c r="F82" s="202"/>
      <c r="G82" s="202"/>
      <c r="H82" s="202"/>
      <c r="I82" s="202"/>
      <c r="J82" s="202"/>
      <c r="K82" s="202"/>
      <c r="L82" s="202">
        <v>36</v>
      </c>
      <c r="M82" s="202"/>
    </row>
    <row r="83" spans="1:13" s="134" customFormat="1" ht="15.75" outlineLevel="1">
      <c r="A83" s="203" t="s">
        <v>81</v>
      </c>
      <c r="B83" s="204" t="s">
        <v>165</v>
      </c>
      <c r="C83" s="202">
        <f t="shared" si="77"/>
        <v>18</v>
      </c>
      <c r="D83" s="202"/>
      <c r="E83" s="202">
        <f t="shared" si="78"/>
        <v>18</v>
      </c>
      <c r="F83" s="202"/>
      <c r="G83" s="202"/>
      <c r="H83" s="202"/>
      <c r="I83" s="202"/>
      <c r="J83" s="202"/>
      <c r="K83" s="202"/>
      <c r="L83" s="202">
        <v>18</v>
      </c>
      <c r="M83" s="202"/>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C47"/>
  <sheetViews>
    <sheetView showGridLines="0" showZeros="0" view="pageBreakPreview" topLeftCell="AY1" zoomScale="55" zoomScaleNormal="80" zoomScaleSheetLayoutView="55" workbookViewId="0">
      <pane xSplit="2" ySplit="9" topLeftCell="BI10" activePane="bottomRight" state="frozen"/>
      <selection activeCell="AY1" sqref="AY1"/>
      <selection pane="topRight" activeCell="BA1" sqref="BA1"/>
      <selection pane="bottomLeft" activeCell="AY10" sqref="AY10"/>
      <selection pane="bottomRight" activeCell="BP23" sqref="BP23"/>
    </sheetView>
  </sheetViews>
  <sheetFormatPr defaultRowHeight="5.65" customHeight="1"/>
  <cols>
    <col min="1" max="1" width="5.6640625" style="63" hidden="1" customWidth="1"/>
    <col min="2" max="2" width="37.5" style="63" hidden="1" customWidth="1"/>
    <col min="3" max="3" width="9.5" style="63" hidden="1" customWidth="1"/>
    <col min="4" max="4" width="9.6640625" style="63" hidden="1" customWidth="1"/>
    <col min="5" max="17" width="7.83203125" style="63" hidden="1" customWidth="1"/>
    <col min="18" max="18" width="8.6640625" style="63" hidden="1" customWidth="1"/>
    <col min="19" max="50" width="7.83203125" style="63" hidden="1" customWidth="1"/>
    <col min="51" max="51" width="5.6640625" style="63" customWidth="1"/>
    <col min="52" max="52" width="37.5" style="63" customWidth="1"/>
    <col min="53" max="53" width="9.5" style="63" customWidth="1"/>
    <col min="54" max="55" width="9.6640625" style="63" customWidth="1"/>
    <col min="56" max="59" width="7.83203125" style="63" customWidth="1"/>
    <col min="60" max="61" width="10.5" style="63" customWidth="1"/>
    <col min="62" max="62" width="9.5" style="63" hidden="1" customWidth="1"/>
    <col min="63" max="63" width="7.83203125" style="63" hidden="1" customWidth="1"/>
    <col min="64" max="64" width="9.1640625" style="63" customWidth="1"/>
    <col min="65" max="65" width="10.33203125" style="63" customWidth="1"/>
    <col min="66" max="67" width="7.83203125" style="63" hidden="1" customWidth="1"/>
    <col min="68" max="68" width="7.83203125" style="63" customWidth="1"/>
    <col min="69" max="69" width="9.33203125" style="63" customWidth="1"/>
    <col min="70" max="70" width="8.6640625" style="63" customWidth="1"/>
    <col min="71" max="77" width="7.83203125" style="63" customWidth="1"/>
    <col min="78" max="79" width="7.83203125" style="63" hidden="1" customWidth="1"/>
    <col min="80" max="83" width="7.83203125" style="63" customWidth="1"/>
    <col min="84" max="86" width="7.83203125" style="63" hidden="1" customWidth="1"/>
    <col min="87" max="87" width="7.83203125" style="63" customWidth="1"/>
    <col min="88" max="93" width="7.83203125" style="63" hidden="1" customWidth="1"/>
    <col min="94" max="100" width="7.83203125" style="63" customWidth="1"/>
    <col min="101" max="101" width="7.83203125" style="346" customWidth="1"/>
    <col min="102" max="102" width="7.83203125" style="63" customWidth="1"/>
    <col min="103" max="103" width="9.33203125" style="192" customWidth="1"/>
    <col min="104" max="104" width="12" style="63" customWidth="1"/>
    <col min="105" max="105" width="11.33203125" style="63" customWidth="1"/>
    <col min="106" max="16384" width="9.33203125" style="63"/>
  </cols>
  <sheetData>
    <row r="1" spans="1:105" ht="21.95" customHeight="1">
      <c r="A1" s="404" t="s">
        <v>294</v>
      </c>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404"/>
      <c r="AP1" s="404"/>
      <c r="AQ1" s="404"/>
      <c r="AR1" s="404"/>
      <c r="AS1" s="404"/>
      <c r="AT1" s="404"/>
      <c r="AU1" s="404"/>
      <c r="AV1" s="404"/>
      <c r="AW1" s="404"/>
      <c r="AX1" s="404"/>
      <c r="AY1" s="404"/>
      <c r="AZ1" s="404"/>
      <c r="BA1" s="404"/>
      <c r="BB1" s="404"/>
      <c r="BC1" s="404"/>
      <c r="BD1" s="404"/>
      <c r="BE1" s="404"/>
      <c r="BF1" s="404"/>
      <c r="BG1" s="404"/>
      <c r="BH1" s="404"/>
      <c r="BI1" s="404"/>
      <c r="BJ1" s="404"/>
      <c r="BK1" s="404"/>
      <c r="BL1" s="404"/>
      <c r="BM1" s="404"/>
      <c r="BN1" s="404"/>
      <c r="BO1" s="404"/>
      <c r="BP1" s="404"/>
      <c r="BQ1" s="404"/>
      <c r="BR1" s="404"/>
      <c r="BS1" s="404"/>
      <c r="BT1" s="404"/>
      <c r="BU1" s="404"/>
      <c r="BV1" s="404"/>
      <c r="BW1" s="404"/>
      <c r="BX1" s="404"/>
      <c r="BY1" s="404"/>
      <c r="BZ1" s="404"/>
      <c r="CA1" s="404"/>
      <c r="CB1" s="404"/>
      <c r="CC1" s="404"/>
      <c r="CD1" s="404"/>
      <c r="CE1" s="404"/>
      <c r="CF1" s="404"/>
      <c r="CG1" s="404"/>
      <c r="CH1" s="404"/>
      <c r="CI1" s="404"/>
      <c r="CJ1" s="404"/>
      <c r="CK1" s="404"/>
      <c r="CL1" s="404"/>
      <c r="CM1" s="404"/>
      <c r="CN1" s="404"/>
      <c r="CO1" s="404"/>
      <c r="CP1" s="404"/>
      <c r="CQ1" s="404"/>
      <c r="CR1" s="404"/>
      <c r="CS1" s="404"/>
      <c r="CT1" s="404"/>
      <c r="CU1" s="404"/>
      <c r="CV1" s="404"/>
      <c r="CW1" s="404"/>
      <c r="CX1" s="404"/>
      <c r="CY1" s="324"/>
    </row>
    <row r="2" spans="1:105" ht="42" customHeight="1">
      <c r="A2" s="405" t="s">
        <v>380</v>
      </c>
      <c r="B2" s="405"/>
      <c r="C2" s="405"/>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5"/>
      <c r="BG2" s="405"/>
      <c r="BH2" s="405"/>
      <c r="BI2" s="405"/>
      <c r="BJ2" s="405"/>
      <c r="BK2" s="405"/>
      <c r="BL2" s="405"/>
      <c r="BM2" s="405"/>
      <c r="BN2" s="405"/>
      <c r="BO2" s="405"/>
      <c r="BP2" s="405"/>
      <c r="BQ2" s="405"/>
      <c r="BR2" s="405"/>
      <c r="BS2" s="405"/>
      <c r="BT2" s="405"/>
      <c r="BU2" s="405"/>
      <c r="BV2" s="405"/>
      <c r="BW2" s="405"/>
      <c r="BX2" s="405"/>
      <c r="BY2" s="405"/>
      <c r="BZ2" s="405"/>
      <c r="CA2" s="405"/>
      <c r="CB2" s="405"/>
      <c r="CC2" s="405"/>
      <c r="CD2" s="405"/>
      <c r="CE2" s="405"/>
      <c r="CF2" s="405"/>
      <c r="CG2" s="405"/>
      <c r="CH2" s="405"/>
      <c r="CI2" s="405"/>
      <c r="CJ2" s="405"/>
      <c r="CK2" s="405"/>
      <c r="CL2" s="405"/>
      <c r="CM2" s="405"/>
      <c r="CN2" s="405"/>
      <c r="CO2" s="405"/>
      <c r="CP2" s="405"/>
      <c r="CQ2" s="405"/>
      <c r="CR2" s="405"/>
      <c r="CS2" s="405"/>
      <c r="CT2" s="405"/>
      <c r="CU2" s="405"/>
      <c r="CV2" s="405"/>
      <c r="CW2" s="405"/>
      <c r="CX2" s="405"/>
      <c r="CY2" s="325"/>
    </row>
    <row r="3" spans="1:105" ht="25.5" customHeight="1">
      <c r="A3" s="411" t="str">
        <f>PLI!A3</f>
        <v>(Kèm theo Nghị quyết số        /NQ-HĐND ngày    tháng    năm 2023 của Hội đồng nhân dân huyện Ia H’Drai)</v>
      </c>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411"/>
      <c r="AX3" s="411"/>
      <c r="AY3" s="411"/>
      <c r="AZ3" s="411"/>
      <c r="BA3" s="411"/>
      <c r="BB3" s="411"/>
      <c r="BC3" s="411"/>
      <c r="BD3" s="411"/>
      <c r="BE3" s="411"/>
      <c r="BF3" s="411"/>
      <c r="BG3" s="411"/>
      <c r="BH3" s="411"/>
      <c r="BI3" s="411"/>
      <c r="BJ3" s="411"/>
      <c r="BK3" s="411"/>
      <c r="BL3" s="411"/>
      <c r="BM3" s="411"/>
      <c r="BN3" s="411"/>
      <c r="BO3" s="411"/>
      <c r="BP3" s="411"/>
      <c r="BQ3" s="411"/>
      <c r="BR3" s="411"/>
      <c r="BS3" s="411"/>
      <c r="BT3" s="411"/>
      <c r="BU3" s="411"/>
      <c r="BV3" s="411"/>
      <c r="BW3" s="411"/>
      <c r="BX3" s="411"/>
      <c r="BY3" s="411"/>
      <c r="BZ3" s="411"/>
      <c r="CA3" s="411"/>
      <c r="CB3" s="411"/>
      <c r="CC3" s="411"/>
      <c r="CD3" s="411"/>
      <c r="CE3" s="411"/>
      <c r="CF3" s="411"/>
      <c r="CG3" s="411"/>
      <c r="CH3" s="411"/>
      <c r="CI3" s="411"/>
      <c r="CJ3" s="411"/>
      <c r="CK3" s="411"/>
      <c r="CL3" s="411"/>
      <c r="CM3" s="411"/>
      <c r="CN3" s="411"/>
      <c r="CO3" s="411"/>
      <c r="CP3" s="411"/>
      <c r="CQ3" s="411"/>
      <c r="CR3" s="411"/>
      <c r="CS3" s="411"/>
      <c r="CT3" s="411"/>
      <c r="CU3" s="411"/>
      <c r="CV3" s="411"/>
      <c r="CW3" s="411"/>
      <c r="CX3" s="411"/>
      <c r="CY3" s="191"/>
    </row>
    <row r="4" spans="1:105" ht="19.5" customHeight="1">
      <c r="A4" s="409" t="s">
        <v>298</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409"/>
      <c r="AX4" s="409"/>
      <c r="AY4" s="409"/>
      <c r="AZ4" s="409"/>
      <c r="BA4" s="409"/>
      <c r="BB4" s="409"/>
      <c r="BC4" s="409"/>
      <c r="BD4" s="409"/>
      <c r="BE4" s="409"/>
      <c r="BF4" s="409"/>
      <c r="BG4" s="409"/>
      <c r="BH4" s="409"/>
      <c r="BI4" s="409"/>
      <c r="BJ4" s="409"/>
      <c r="BK4" s="409"/>
      <c r="BL4" s="409"/>
      <c r="BM4" s="409"/>
      <c r="BN4" s="409"/>
      <c r="BO4" s="409"/>
      <c r="BP4" s="409"/>
      <c r="BQ4" s="409"/>
      <c r="BR4" s="409"/>
      <c r="BS4" s="409"/>
      <c r="BT4" s="409"/>
      <c r="BU4" s="409"/>
      <c r="BV4" s="409"/>
      <c r="BW4" s="409"/>
      <c r="BX4" s="409"/>
      <c r="BY4" s="409"/>
      <c r="BZ4" s="409"/>
      <c r="CA4" s="409"/>
      <c r="CB4" s="409"/>
      <c r="CC4" s="409"/>
      <c r="CD4" s="409"/>
      <c r="CE4" s="409"/>
      <c r="CF4" s="409"/>
      <c r="CG4" s="409"/>
      <c r="CH4" s="409"/>
      <c r="CI4" s="409"/>
      <c r="CJ4" s="409"/>
      <c r="CK4" s="409"/>
      <c r="CL4" s="409"/>
      <c r="CM4" s="409"/>
      <c r="CN4" s="409"/>
      <c r="CO4" s="409"/>
      <c r="CP4" s="409"/>
      <c r="CQ4" s="409"/>
      <c r="CR4" s="409"/>
      <c r="CS4" s="409"/>
      <c r="CT4" s="409"/>
      <c r="CU4" s="409"/>
      <c r="CV4" s="409"/>
      <c r="CW4" s="409"/>
      <c r="CX4" s="409"/>
      <c r="CY4" s="409"/>
    </row>
    <row r="5" spans="1:105" ht="19.5" customHeight="1">
      <c r="A5" s="287"/>
      <c r="B5" s="287"/>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c r="AW5" s="328"/>
      <c r="AX5" s="328"/>
      <c r="AY5" s="397" t="s">
        <v>0</v>
      </c>
      <c r="AZ5" s="397" t="s">
        <v>88</v>
      </c>
      <c r="BA5" s="397" t="s">
        <v>385</v>
      </c>
      <c r="BB5" s="397"/>
      <c r="BC5" s="397"/>
      <c r="BD5" s="397"/>
      <c r="BE5" s="397"/>
      <c r="BF5" s="397"/>
      <c r="BG5" s="397"/>
      <c r="BH5" s="397"/>
      <c r="BI5" s="397"/>
      <c r="BJ5" s="397"/>
      <c r="BK5" s="397"/>
      <c r="BL5" s="397"/>
      <c r="BM5" s="397"/>
      <c r="BN5" s="397"/>
      <c r="BO5" s="397"/>
      <c r="BP5" s="397"/>
      <c r="BQ5" s="397"/>
      <c r="BR5" s="397"/>
      <c r="BS5" s="397"/>
      <c r="BT5" s="397"/>
      <c r="BU5" s="397"/>
      <c r="BV5" s="397"/>
      <c r="BW5" s="397"/>
      <c r="BX5" s="397"/>
      <c r="BY5" s="397"/>
      <c r="BZ5" s="397"/>
      <c r="CA5" s="397"/>
      <c r="CB5" s="397"/>
      <c r="CC5" s="397"/>
      <c r="CD5" s="397"/>
      <c r="CE5" s="397"/>
      <c r="CF5" s="397"/>
      <c r="CG5" s="397"/>
      <c r="CH5" s="397"/>
      <c r="CI5" s="397"/>
      <c r="CJ5" s="397"/>
      <c r="CK5" s="397"/>
      <c r="CL5" s="397"/>
      <c r="CM5" s="397"/>
      <c r="CN5" s="397"/>
      <c r="CO5" s="397"/>
      <c r="CP5" s="397"/>
      <c r="CQ5" s="397"/>
      <c r="CR5" s="397"/>
      <c r="CS5" s="397"/>
      <c r="CT5" s="397"/>
      <c r="CU5" s="397"/>
      <c r="CV5" s="397"/>
      <c r="CW5" s="397"/>
      <c r="CX5" s="397"/>
      <c r="CY5" s="396" t="s">
        <v>1</v>
      </c>
    </row>
    <row r="6" spans="1:105" ht="27.75" customHeight="1">
      <c r="A6" s="439" t="s">
        <v>0</v>
      </c>
      <c r="B6" s="439" t="s">
        <v>88</v>
      </c>
      <c r="C6" s="396" t="s">
        <v>278</v>
      </c>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M6" s="396"/>
      <c r="AN6" s="396"/>
      <c r="AO6" s="396"/>
      <c r="AP6" s="396"/>
      <c r="AQ6" s="396"/>
      <c r="AR6" s="396"/>
      <c r="AS6" s="396"/>
      <c r="AT6" s="396"/>
      <c r="AU6" s="396"/>
      <c r="AV6" s="396"/>
      <c r="AW6" s="396"/>
      <c r="AX6" s="406"/>
      <c r="AY6" s="397"/>
      <c r="AZ6" s="397"/>
      <c r="BA6" s="396" t="s">
        <v>278</v>
      </c>
      <c r="BB6" s="396"/>
      <c r="BC6" s="396"/>
      <c r="BD6" s="396"/>
      <c r="BE6" s="396"/>
      <c r="BF6" s="396"/>
      <c r="BG6" s="396"/>
      <c r="BH6" s="396"/>
      <c r="BI6" s="396"/>
      <c r="BJ6" s="396"/>
      <c r="BK6" s="396"/>
      <c r="BL6" s="396"/>
      <c r="BM6" s="396"/>
      <c r="BN6" s="396"/>
      <c r="BO6" s="396"/>
      <c r="BP6" s="396"/>
      <c r="BQ6" s="396"/>
      <c r="BR6" s="396"/>
      <c r="BS6" s="396"/>
      <c r="BT6" s="396"/>
      <c r="BU6" s="396"/>
      <c r="BV6" s="396"/>
      <c r="BW6" s="396"/>
      <c r="BX6" s="396"/>
      <c r="BY6" s="396"/>
      <c r="BZ6" s="396"/>
      <c r="CA6" s="396"/>
      <c r="CB6" s="396"/>
      <c r="CC6" s="396"/>
      <c r="CD6" s="396"/>
      <c r="CE6" s="396"/>
      <c r="CF6" s="396"/>
      <c r="CG6" s="396"/>
      <c r="CH6" s="396"/>
      <c r="CI6" s="396"/>
      <c r="CJ6" s="396"/>
      <c r="CK6" s="396"/>
      <c r="CL6" s="396"/>
      <c r="CM6" s="396"/>
      <c r="CN6" s="396"/>
      <c r="CO6" s="396"/>
      <c r="CP6" s="396"/>
      <c r="CQ6" s="396"/>
      <c r="CR6" s="396"/>
      <c r="CS6" s="396"/>
      <c r="CT6" s="396"/>
      <c r="CU6" s="396"/>
      <c r="CV6" s="396"/>
      <c r="CW6" s="396"/>
      <c r="CX6" s="396"/>
      <c r="CY6" s="396"/>
    </row>
    <row r="7" spans="1:105" ht="45.75" customHeight="1">
      <c r="A7" s="440"/>
      <c r="B7" s="440"/>
      <c r="C7" s="396" t="s">
        <v>3</v>
      </c>
      <c r="D7" s="396" t="s">
        <v>8</v>
      </c>
      <c r="E7" s="396" t="s">
        <v>95</v>
      </c>
      <c r="F7" s="406" t="s">
        <v>124</v>
      </c>
      <c r="G7" s="407"/>
      <c r="H7" s="408"/>
      <c r="I7" s="320" t="s">
        <v>125</v>
      </c>
      <c r="J7" s="406" t="s">
        <v>96</v>
      </c>
      <c r="K7" s="407"/>
      <c r="L7" s="407"/>
      <c r="M7" s="407"/>
      <c r="N7" s="407"/>
      <c r="O7" s="407"/>
      <c r="P7" s="408"/>
      <c r="Q7" s="406" t="s">
        <v>280</v>
      </c>
      <c r="R7" s="407"/>
      <c r="S7" s="408"/>
      <c r="T7" s="406" t="s">
        <v>128</v>
      </c>
      <c r="U7" s="407"/>
      <c r="V7" s="407"/>
      <c r="W7" s="407"/>
      <c r="X7" s="407"/>
      <c r="Y7" s="407"/>
      <c r="Z7" s="407"/>
      <c r="AA7" s="407"/>
      <c r="AB7" s="408"/>
      <c r="AC7" s="398" t="s">
        <v>126</v>
      </c>
      <c r="AD7" s="399"/>
      <c r="AE7" s="427"/>
      <c r="AF7" s="398" t="s">
        <v>127</v>
      </c>
      <c r="AG7" s="399"/>
      <c r="AH7" s="427"/>
      <c r="AI7" s="323" t="s">
        <v>129</v>
      </c>
      <c r="AJ7" s="398" t="s">
        <v>130</v>
      </c>
      <c r="AK7" s="399"/>
      <c r="AL7" s="399"/>
      <c r="AM7" s="399"/>
      <c r="AN7" s="399"/>
      <c r="AO7" s="399"/>
      <c r="AP7" s="427"/>
      <c r="AQ7" s="406" t="s">
        <v>131</v>
      </c>
      <c r="AR7" s="407"/>
      <c r="AS7" s="407"/>
      <c r="AT7" s="407"/>
      <c r="AU7" s="407"/>
      <c r="AV7" s="407"/>
      <c r="AW7" s="407"/>
      <c r="AX7" s="421"/>
      <c r="AY7" s="397"/>
      <c r="AZ7" s="397"/>
      <c r="BA7" s="396" t="s">
        <v>3</v>
      </c>
      <c r="BB7" s="396" t="s">
        <v>8</v>
      </c>
      <c r="BC7" s="396" t="s">
        <v>95</v>
      </c>
      <c r="BD7" s="396" t="s">
        <v>124</v>
      </c>
      <c r="BE7" s="396"/>
      <c r="BF7" s="396"/>
      <c r="BG7" s="406" t="s">
        <v>125</v>
      </c>
      <c r="BH7" s="421"/>
      <c r="BI7" s="408"/>
      <c r="BJ7" s="396" t="s">
        <v>96</v>
      </c>
      <c r="BK7" s="396"/>
      <c r="BL7" s="396"/>
      <c r="BM7" s="396"/>
      <c r="BN7" s="396"/>
      <c r="BO7" s="396"/>
      <c r="BP7" s="396"/>
      <c r="BQ7" s="396" t="s">
        <v>280</v>
      </c>
      <c r="BR7" s="396"/>
      <c r="BS7" s="396"/>
      <c r="BT7" s="396" t="s">
        <v>128</v>
      </c>
      <c r="BU7" s="396"/>
      <c r="BV7" s="396"/>
      <c r="BW7" s="396"/>
      <c r="BX7" s="396"/>
      <c r="BY7" s="396"/>
      <c r="BZ7" s="396"/>
      <c r="CA7" s="396"/>
      <c r="CB7" s="396"/>
      <c r="CC7" s="400" t="s">
        <v>126</v>
      </c>
      <c r="CD7" s="400"/>
      <c r="CE7" s="400"/>
      <c r="CF7" s="400" t="s">
        <v>127</v>
      </c>
      <c r="CG7" s="400"/>
      <c r="CH7" s="400"/>
      <c r="CI7" s="323" t="s">
        <v>129</v>
      </c>
      <c r="CJ7" s="400" t="s">
        <v>130</v>
      </c>
      <c r="CK7" s="400"/>
      <c r="CL7" s="400"/>
      <c r="CM7" s="400"/>
      <c r="CN7" s="400"/>
      <c r="CO7" s="400"/>
      <c r="CP7" s="400"/>
      <c r="CQ7" s="396" t="s">
        <v>131</v>
      </c>
      <c r="CR7" s="396"/>
      <c r="CS7" s="396"/>
      <c r="CT7" s="396"/>
      <c r="CU7" s="396"/>
      <c r="CV7" s="396"/>
      <c r="CW7" s="396"/>
      <c r="CX7" s="396"/>
      <c r="CY7" s="396"/>
    </row>
    <row r="8" spans="1:105" ht="30.75" customHeight="1">
      <c r="A8" s="440"/>
      <c r="B8" s="440"/>
      <c r="C8" s="396"/>
      <c r="D8" s="396"/>
      <c r="E8" s="396"/>
      <c r="F8" s="412" t="s">
        <v>3</v>
      </c>
      <c r="G8" s="412" t="s">
        <v>8</v>
      </c>
      <c r="H8" s="412" t="s">
        <v>95</v>
      </c>
      <c r="I8" s="412" t="s">
        <v>8</v>
      </c>
      <c r="J8" s="412" t="s">
        <v>3</v>
      </c>
      <c r="K8" s="412" t="s">
        <v>8</v>
      </c>
      <c r="L8" s="412" t="s">
        <v>95</v>
      </c>
      <c r="M8" s="320" t="s">
        <v>144</v>
      </c>
      <c r="N8" s="406" t="s">
        <v>145</v>
      </c>
      <c r="O8" s="407"/>
      <c r="P8" s="407"/>
      <c r="Q8" s="412" t="s">
        <v>3</v>
      </c>
      <c r="R8" s="412" t="s">
        <v>8</v>
      </c>
      <c r="S8" s="412" t="s">
        <v>95</v>
      </c>
      <c r="T8" s="412" t="s">
        <v>3</v>
      </c>
      <c r="U8" s="412" t="s">
        <v>8</v>
      </c>
      <c r="V8" s="412" t="s">
        <v>95</v>
      </c>
      <c r="W8" s="406" t="s">
        <v>144</v>
      </c>
      <c r="X8" s="407"/>
      <c r="Y8" s="407"/>
      <c r="Z8" s="320" t="s">
        <v>145</v>
      </c>
      <c r="AA8" s="320" t="s">
        <v>146</v>
      </c>
      <c r="AB8" s="320" t="s">
        <v>147</v>
      </c>
      <c r="AC8" s="424" t="s">
        <v>3</v>
      </c>
      <c r="AD8" s="424" t="s">
        <v>8</v>
      </c>
      <c r="AE8" s="424" t="s">
        <v>95</v>
      </c>
      <c r="AF8" s="424" t="s">
        <v>3</v>
      </c>
      <c r="AG8" s="424" t="s">
        <v>8</v>
      </c>
      <c r="AH8" s="424" t="s">
        <v>95</v>
      </c>
      <c r="AI8" s="424" t="s">
        <v>95</v>
      </c>
      <c r="AJ8" s="424" t="s">
        <v>3</v>
      </c>
      <c r="AK8" s="424" t="s">
        <v>8</v>
      </c>
      <c r="AL8" s="424" t="s">
        <v>95</v>
      </c>
      <c r="AM8" s="398" t="s">
        <v>144</v>
      </c>
      <c r="AN8" s="399"/>
      <c r="AO8" s="427"/>
      <c r="AP8" s="322" t="s">
        <v>145</v>
      </c>
      <c r="AQ8" s="424" t="s">
        <v>3</v>
      </c>
      <c r="AR8" s="424" t="s">
        <v>8</v>
      </c>
      <c r="AS8" s="424" t="s">
        <v>95</v>
      </c>
      <c r="AT8" s="327" t="s">
        <v>144</v>
      </c>
      <c r="AU8" s="406" t="s">
        <v>145</v>
      </c>
      <c r="AV8" s="407"/>
      <c r="AW8" s="408"/>
      <c r="AX8" s="329" t="s">
        <v>146</v>
      </c>
      <c r="AY8" s="397"/>
      <c r="AZ8" s="397"/>
      <c r="BA8" s="396"/>
      <c r="BB8" s="396"/>
      <c r="BC8" s="396"/>
      <c r="BD8" s="396" t="s">
        <v>3</v>
      </c>
      <c r="BE8" s="396" t="s">
        <v>8</v>
      </c>
      <c r="BF8" s="396" t="s">
        <v>95</v>
      </c>
      <c r="BG8" s="438" t="s">
        <v>409</v>
      </c>
      <c r="BH8" s="396" t="s">
        <v>8</v>
      </c>
      <c r="BI8" s="438" t="s">
        <v>95</v>
      </c>
      <c r="BJ8" s="396" t="s">
        <v>3</v>
      </c>
      <c r="BK8" s="396" t="s">
        <v>8</v>
      </c>
      <c r="BL8" s="396" t="s">
        <v>95</v>
      </c>
      <c r="BM8" s="320" t="s">
        <v>144</v>
      </c>
      <c r="BN8" s="406" t="s">
        <v>145</v>
      </c>
      <c r="BO8" s="421"/>
      <c r="BP8" s="408"/>
      <c r="BQ8" s="396" t="s">
        <v>3</v>
      </c>
      <c r="BR8" s="396" t="s">
        <v>8</v>
      </c>
      <c r="BS8" s="396" t="s">
        <v>95</v>
      </c>
      <c r="BT8" s="396" t="s">
        <v>3</v>
      </c>
      <c r="BU8" s="396" t="s">
        <v>8</v>
      </c>
      <c r="BV8" s="396" t="s">
        <v>95</v>
      </c>
      <c r="BW8" s="396" t="s">
        <v>144</v>
      </c>
      <c r="BX8" s="396"/>
      <c r="BY8" s="396"/>
      <c r="BZ8" s="320" t="s">
        <v>145</v>
      </c>
      <c r="CA8" s="320" t="s">
        <v>146</v>
      </c>
      <c r="CB8" s="320" t="s">
        <v>147</v>
      </c>
      <c r="CC8" s="400" t="s">
        <v>3</v>
      </c>
      <c r="CD8" s="400" t="s">
        <v>8</v>
      </c>
      <c r="CE8" s="400" t="s">
        <v>95</v>
      </c>
      <c r="CF8" s="400" t="s">
        <v>3</v>
      </c>
      <c r="CG8" s="400" t="s">
        <v>8</v>
      </c>
      <c r="CH8" s="400" t="s">
        <v>95</v>
      </c>
      <c r="CI8" s="400" t="s">
        <v>95</v>
      </c>
      <c r="CJ8" s="400" t="s">
        <v>3</v>
      </c>
      <c r="CK8" s="400" t="s">
        <v>8</v>
      </c>
      <c r="CL8" s="400" t="s">
        <v>95</v>
      </c>
      <c r="CM8" s="400" t="s">
        <v>144</v>
      </c>
      <c r="CN8" s="400"/>
      <c r="CO8" s="400"/>
      <c r="CP8" s="323" t="s">
        <v>145</v>
      </c>
      <c r="CQ8" s="400" t="s">
        <v>3</v>
      </c>
      <c r="CR8" s="400" t="s">
        <v>8</v>
      </c>
      <c r="CS8" s="400" t="s">
        <v>95</v>
      </c>
      <c r="CT8" s="320" t="s">
        <v>144</v>
      </c>
      <c r="CU8" s="396" t="s">
        <v>145</v>
      </c>
      <c r="CV8" s="396"/>
      <c r="CW8" s="396"/>
      <c r="CX8" s="320" t="s">
        <v>146</v>
      </c>
      <c r="CY8" s="396"/>
    </row>
    <row r="9" spans="1:105" ht="63.75" customHeight="1">
      <c r="A9" s="441"/>
      <c r="B9" s="441"/>
      <c r="C9" s="396"/>
      <c r="D9" s="396"/>
      <c r="E9" s="396"/>
      <c r="F9" s="414"/>
      <c r="G9" s="414"/>
      <c r="H9" s="414"/>
      <c r="I9" s="414"/>
      <c r="J9" s="414"/>
      <c r="K9" s="414"/>
      <c r="L9" s="414"/>
      <c r="M9" s="320" t="s">
        <v>95</v>
      </c>
      <c r="N9" s="320" t="s">
        <v>3</v>
      </c>
      <c r="O9" s="320" t="s">
        <v>8</v>
      </c>
      <c r="P9" s="320" t="s">
        <v>95</v>
      </c>
      <c r="Q9" s="414"/>
      <c r="R9" s="414"/>
      <c r="S9" s="414"/>
      <c r="T9" s="414"/>
      <c r="U9" s="414"/>
      <c r="V9" s="414"/>
      <c r="W9" s="320" t="s">
        <v>3</v>
      </c>
      <c r="X9" s="320" t="s">
        <v>8</v>
      </c>
      <c r="Y9" s="320" t="s">
        <v>95</v>
      </c>
      <c r="Z9" s="320" t="s">
        <v>95</v>
      </c>
      <c r="AA9" s="320" t="s">
        <v>95</v>
      </c>
      <c r="AB9" s="320" t="s">
        <v>95</v>
      </c>
      <c r="AC9" s="425"/>
      <c r="AD9" s="425"/>
      <c r="AE9" s="425"/>
      <c r="AF9" s="425"/>
      <c r="AG9" s="425"/>
      <c r="AH9" s="425"/>
      <c r="AI9" s="425"/>
      <c r="AJ9" s="425"/>
      <c r="AK9" s="425"/>
      <c r="AL9" s="425"/>
      <c r="AM9" s="323" t="s">
        <v>3</v>
      </c>
      <c r="AN9" s="323" t="s">
        <v>8</v>
      </c>
      <c r="AO9" s="323" t="s">
        <v>95</v>
      </c>
      <c r="AP9" s="323" t="s">
        <v>95</v>
      </c>
      <c r="AQ9" s="425"/>
      <c r="AR9" s="425"/>
      <c r="AS9" s="425"/>
      <c r="AT9" s="320" t="s">
        <v>95</v>
      </c>
      <c r="AU9" s="320" t="s">
        <v>3</v>
      </c>
      <c r="AV9" s="320" t="s">
        <v>8</v>
      </c>
      <c r="AW9" s="320" t="s">
        <v>95</v>
      </c>
      <c r="AX9" s="326" t="s">
        <v>95</v>
      </c>
      <c r="AY9" s="397"/>
      <c r="AZ9" s="397"/>
      <c r="BA9" s="396"/>
      <c r="BB9" s="396"/>
      <c r="BC9" s="396"/>
      <c r="BD9" s="396"/>
      <c r="BE9" s="396"/>
      <c r="BF9" s="396"/>
      <c r="BG9" s="414"/>
      <c r="BH9" s="396"/>
      <c r="BI9" s="414"/>
      <c r="BJ9" s="396"/>
      <c r="BK9" s="396"/>
      <c r="BL9" s="396"/>
      <c r="BM9" s="320" t="s">
        <v>95</v>
      </c>
      <c r="BN9" s="320" t="s">
        <v>3</v>
      </c>
      <c r="BO9" s="320" t="s">
        <v>8</v>
      </c>
      <c r="BP9" s="320" t="s">
        <v>95</v>
      </c>
      <c r="BQ9" s="396"/>
      <c r="BR9" s="396"/>
      <c r="BS9" s="396"/>
      <c r="BT9" s="396"/>
      <c r="BU9" s="396"/>
      <c r="BV9" s="396"/>
      <c r="BW9" s="320" t="s">
        <v>3</v>
      </c>
      <c r="BX9" s="320" t="s">
        <v>8</v>
      </c>
      <c r="BY9" s="320" t="s">
        <v>95</v>
      </c>
      <c r="BZ9" s="320" t="s">
        <v>95</v>
      </c>
      <c r="CA9" s="320" t="s">
        <v>95</v>
      </c>
      <c r="CB9" s="320" t="s">
        <v>95</v>
      </c>
      <c r="CC9" s="400"/>
      <c r="CD9" s="400"/>
      <c r="CE9" s="400"/>
      <c r="CF9" s="400"/>
      <c r="CG9" s="400"/>
      <c r="CH9" s="400"/>
      <c r="CI9" s="400"/>
      <c r="CJ9" s="400"/>
      <c r="CK9" s="400"/>
      <c r="CL9" s="400"/>
      <c r="CM9" s="323" t="s">
        <v>3</v>
      </c>
      <c r="CN9" s="323" t="s">
        <v>8</v>
      </c>
      <c r="CO9" s="323" t="s">
        <v>95</v>
      </c>
      <c r="CP9" s="323" t="s">
        <v>95</v>
      </c>
      <c r="CQ9" s="400"/>
      <c r="CR9" s="400"/>
      <c r="CS9" s="400"/>
      <c r="CT9" s="320" t="s">
        <v>95</v>
      </c>
      <c r="CU9" s="320" t="s">
        <v>3</v>
      </c>
      <c r="CV9" s="320" t="s">
        <v>8</v>
      </c>
      <c r="CW9" s="320" t="s">
        <v>95</v>
      </c>
      <c r="CX9" s="320" t="s">
        <v>95</v>
      </c>
      <c r="CY9" s="396"/>
    </row>
    <row r="10" spans="1:105" s="65" customFormat="1" ht="28.5" customHeight="1">
      <c r="A10" s="321" t="s">
        <v>4</v>
      </c>
      <c r="B10" s="113" t="s">
        <v>20</v>
      </c>
      <c r="C10" s="114">
        <f t="shared" ref="C10:AX10" si="0">C11+C20</f>
        <v>34799</v>
      </c>
      <c r="D10" s="114">
        <f t="shared" si="0"/>
        <v>26712</v>
      </c>
      <c r="E10" s="114">
        <f t="shared" si="0"/>
        <v>8087</v>
      </c>
      <c r="F10" s="114">
        <f t="shared" si="0"/>
        <v>4349</v>
      </c>
      <c r="G10" s="114">
        <f t="shared" si="0"/>
        <v>3584</v>
      </c>
      <c r="H10" s="114">
        <f t="shared" si="0"/>
        <v>765</v>
      </c>
      <c r="I10" s="114">
        <f t="shared" si="0"/>
        <v>9031</v>
      </c>
      <c r="J10" s="114">
        <f t="shared" si="0"/>
        <v>5674</v>
      </c>
      <c r="K10" s="114">
        <f t="shared" si="0"/>
        <v>0</v>
      </c>
      <c r="L10" s="114">
        <f t="shared" si="0"/>
        <v>5674</v>
      </c>
      <c r="M10" s="114">
        <f t="shared" si="0"/>
        <v>4723</v>
      </c>
      <c r="N10" s="114">
        <f t="shared" si="0"/>
        <v>951</v>
      </c>
      <c r="O10" s="114">
        <f t="shared" si="0"/>
        <v>0</v>
      </c>
      <c r="P10" s="114">
        <f t="shared" si="0"/>
        <v>951</v>
      </c>
      <c r="Q10" s="114">
        <f t="shared" si="0"/>
        <v>10995</v>
      </c>
      <c r="R10" s="114">
        <f t="shared" si="0"/>
        <v>10628</v>
      </c>
      <c r="S10" s="114">
        <f t="shared" si="0"/>
        <v>367</v>
      </c>
      <c r="T10" s="114">
        <f t="shared" si="0"/>
        <v>3919</v>
      </c>
      <c r="U10" s="114">
        <f t="shared" si="0"/>
        <v>3193</v>
      </c>
      <c r="V10" s="114">
        <f t="shared" si="0"/>
        <v>726</v>
      </c>
      <c r="W10" s="114">
        <f t="shared" si="0"/>
        <v>3206</v>
      </c>
      <c r="X10" s="114">
        <f t="shared" si="0"/>
        <v>3193</v>
      </c>
      <c r="Y10" s="114">
        <f t="shared" si="0"/>
        <v>13</v>
      </c>
      <c r="Z10" s="114">
        <f t="shared" si="0"/>
        <v>55</v>
      </c>
      <c r="AA10" s="114">
        <f t="shared" si="0"/>
        <v>454</v>
      </c>
      <c r="AB10" s="114">
        <f t="shared" si="0"/>
        <v>204</v>
      </c>
      <c r="AC10" s="114">
        <f t="shared" si="0"/>
        <v>144</v>
      </c>
      <c r="AD10" s="114">
        <f t="shared" si="0"/>
        <v>88</v>
      </c>
      <c r="AE10" s="114">
        <f t="shared" si="0"/>
        <v>56</v>
      </c>
      <c r="AF10" s="114">
        <f t="shared" si="0"/>
        <v>0</v>
      </c>
      <c r="AG10" s="114">
        <f t="shared" si="0"/>
        <v>0</v>
      </c>
      <c r="AH10" s="114">
        <f t="shared" si="0"/>
        <v>0</v>
      </c>
      <c r="AI10" s="114">
        <f t="shared" si="0"/>
        <v>139</v>
      </c>
      <c r="AJ10" s="114">
        <f t="shared" si="0"/>
        <v>149</v>
      </c>
      <c r="AK10" s="114">
        <f t="shared" si="0"/>
        <v>0</v>
      </c>
      <c r="AL10" s="114">
        <f t="shared" si="0"/>
        <v>149</v>
      </c>
      <c r="AM10" s="114">
        <f t="shared" si="0"/>
        <v>0</v>
      </c>
      <c r="AN10" s="114">
        <f t="shared" si="0"/>
        <v>0</v>
      </c>
      <c r="AO10" s="114">
        <f t="shared" si="0"/>
        <v>0</v>
      </c>
      <c r="AP10" s="114">
        <f t="shared" si="0"/>
        <v>149</v>
      </c>
      <c r="AQ10" s="114">
        <f t="shared" si="0"/>
        <v>399</v>
      </c>
      <c r="AR10" s="114">
        <f t="shared" si="0"/>
        <v>188</v>
      </c>
      <c r="AS10" s="114">
        <f t="shared" si="0"/>
        <v>211</v>
      </c>
      <c r="AT10" s="114">
        <f t="shared" si="0"/>
        <v>151</v>
      </c>
      <c r="AU10" s="114">
        <f t="shared" si="0"/>
        <v>199</v>
      </c>
      <c r="AV10" s="114">
        <f t="shared" si="0"/>
        <v>188</v>
      </c>
      <c r="AW10" s="114">
        <f t="shared" si="0"/>
        <v>11</v>
      </c>
      <c r="AX10" s="114">
        <f t="shared" si="0"/>
        <v>49</v>
      </c>
      <c r="AY10" s="321" t="s">
        <v>4</v>
      </c>
      <c r="AZ10" s="113" t="s">
        <v>20</v>
      </c>
      <c r="BA10" s="114">
        <f t="shared" ref="BA10:BH10" si="1">BA11+BA20</f>
        <v>73117</v>
      </c>
      <c r="BB10" s="114">
        <f t="shared" si="1"/>
        <v>44766</v>
      </c>
      <c r="BC10" s="114">
        <f t="shared" si="1"/>
        <v>28351</v>
      </c>
      <c r="BD10" s="114">
        <f t="shared" si="1"/>
        <v>4274</v>
      </c>
      <c r="BE10" s="114">
        <f t="shared" si="1"/>
        <v>2062</v>
      </c>
      <c r="BF10" s="114">
        <f t="shared" si="1"/>
        <v>2212</v>
      </c>
      <c r="BG10" s="114">
        <f t="shared" si="1"/>
        <v>20452</v>
      </c>
      <c r="BH10" s="114">
        <f t="shared" si="1"/>
        <v>20127</v>
      </c>
      <c r="BI10" s="114">
        <f t="shared" ref="BI10:BK10" si="2">BI11+BI20</f>
        <v>325</v>
      </c>
      <c r="BJ10" s="114">
        <f t="shared" si="2"/>
        <v>35913</v>
      </c>
      <c r="BK10" s="114">
        <f t="shared" si="2"/>
        <v>0</v>
      </c>
      <c r="BL10" s="114">
        <f t="shared" ref="BL10:CX10" si="3">BL11+BL20</f>
        <v>23378</v>
      </c>
      <c r="BM10" s="114">
        <f t="shared" si="3"/>
        <v>20630</v>
      </c>
      <c r="BN10" s="114">
        <f t="shared" si="3"/>
        <v>2748</v>
      </c>
      <c r="BO10" s="114">
        <f t="shared" si="3"/>
        <v>0</v>
      </c>
      <c r="BP10" s="114">
        <f t="shared" si="3"/>
        <v>2748</v>
      </c>
      <c r="BQ10" s="114">
        <f t="shared" si="3"/>
        <v>17700</v>
      </c>
      <c r="BR10" s="114">
        <f t="shared" si="3"/>
        <v>16657</v>
      </c>
      <c r="BS10" s="114">
        <f t="shared" si="3"/>
        <v>1043</v>
      </c>
      <c r="BT10" s="114">
        <f t="shared" si="3"/>
        <v>5739</v>
      </c>
      <c r="BU10" s="114">
        <f t="shared" si="3"/>
        <v>5558</v>
      </c>
      <c r="BV10" s="114">
        <f t="shared" si="3"/>
        <v>181</v>
      </c>
      <c r="BW10" s="114">
        <f t="shared" si="3"/>
        <v>5598</v>
      </c>
      <c r="BX10" s="114">
        <f t="shared" si="3"/>
        <v>5558</v>
      </c>
      <c r="BY10" s="114">
        <f t="shared" si="3"/>
        <v>40</v>
      </c>
      <c r="BZ10" s="114">
        <f t="shared" si="3"/>
        <v>0</v>
      </c>
      <c r="CA10" s="114">
        <f t="shared" si="3"/>
        <v>0</v>
      </c>
      <c r="CB10" s="114">
        <f t="shared" si="3"/>
        <v>141</v>
      </c>
      <c r="CC10" s="114">
        <f t="shared" si="3"/>
        <v>310</v>
      </c>
      <c r="CD10" s="114">
        <f t="shared" si="3"/>
        <v>153</v>
      </c>
      <c r="CE10" s="114">
        <f t="shared" si="3"/>
        <v>157</v>
      </c>
      <c r="CF10" s="114">
        <f t="shared" si="3"/>
        <v>0</v>
      </c>
      <c r="CG10" s="114">
        <f t="shared" si="3"/>
        <v>0</v>
      </c>
      <c r="CH10" s="114">
        <f t="shared" si="3"/>
        <v>0</v>
      </c>
      <c r="CI10" s="114">
        <f t="shared" si="3"/>
        <v>458</v>
      </c>
      <c r="CJ10" s="114">
        <f t="shared" si="3"/>
        <v>218</v>
      </c>
      <c r="CK10" s="114">
        <f t="shared" si="3"/>
        <v>0</v>
      </c>
      <c r="CL10" s="114">
        <f t="shared" si="3"/>
        <v>218</v>
      </c>
      <c r="CM10" s="114">
        <f t="shared" si="3"/>
        <v>0</v>
      </c>
      <c r="CN10" s="114">
        <f t="shared" si="3"/>
        <v>0</v>
      </c>
      <c r="CO10" s="114">
        <f t="shared" si="3"/>
        <v>0</v>
      </c>
      <c r="CP10" s="114">
        <f t="shared" si="3"/>
        <v>218</v>
      </c>
      <c r="CQ10" s="114">
        <f t="shared" si="3"/>
        <v>588</v>
      </c>
      <c r="CR10" s="114">
        <f t="shared" si="3"/>
        <v>209</v>
      </c>
      <c r="CS10" s="114">
        <f t="shared" si="3"/>
        <v>379</v>
      </c>
      <c r="CT10" s="114">
        <f t="shared" si="3"/>
        <v>282</v>
      </c>
      <c r="CU10" s="114">
        <f t="shared" si="3"/>
        <v>244</v>
      </c>
      <c r="CV10" s="114">
        <f t="shared" si="3"/>
        <v>209</v>
      </c>
      <c r="CW10" s="114">
        <f t="shared" si="3"/>
        <v>35</v>
      </c>
      <c r="CX10" s="114">
        <f t="shared" si="3"/>
        <v>62</v>
      </c>
      <c r="CY10" s="338"/>
      <c r="CZ10" s="280"/>
      <c r="DA10" s="280"/>
    </row>
    <row r="11" spans="1:105" s="65" customFormat="1" ht="24.95" customHeight="1">
      <c r="A11" s="321" t="s">
        <v>157</v>
      </c>
      <c r="B11" s="113" t="s">
        <v>10</v>
      </c>
      <c r="C11" s="114">
        <f t="shared" ref="C11:AX11" si="4">SUM(C12:C19)</f>
        <v>22508.092000000001</v>
      </c>
      <c r="D11" s="114">
        <f t="shared" si="4"/>
        <v>16644</v>
      </c>
      <c r="E11" s="114">
        <f t="shared" si="4"/>
        <v>5864.0919999999996</v>
      </c>
      <c r="F11" s="114">
        <f t="shared" si="4"/>
        <v>558</v>
      </c>
      <c r="G11" s="114">
        <f t="shared" si="4"/>
        <v>0</v>
      </c>
      <c r="H11" s="114">
        <f t="shared" si="4"/>
        <v>558</v>
      </c>
      <c r="I11" s="114">
        <f t="shared" si="4"/>
        <v>9031</v>
      </c>
      <c r="J11" s="114">
        <f t="shared" si="4"/>
        <v>4119.0919999999996</v>
      </c>
      <c r="K11" s="114">
        <f t="shared" si="4"/>
        <v>0</v>
      </c>
      <c r="L11" s="114">
        <f t="shared" si="4"/>
        <v>4119.0919999999996</v>
      </c>
      <c r="M11" s="114">
        <f t="shared" si="4"/>
        <v>4119.0919999999996</v>
      </c>
      <c r="N11" s="114">
        <f t="shared" si="4"/>
        <v>0</v>
      </c>
      <c r="O11" s="114">
        <f t="shared" si="4"/>
        <v>0</v>
      </c>
      <c r="P11" s="114">
        <f t="shared" si="4"/>
        <v>0</v>
      </c>
      <c r="Q11" s="114">
        <f t="shared" si="4"/>
        <v>4232</v>
      </c>
      <c r="R11" s="114">
        <f t="shared" si="4"/>
        <v>4232</v>
      </c>
      <c r="S11" s="114">
        <f t="shared" si="4"/>
        <v>0</v>
      </c>
      <c r="T11" s="114">
        <f t="shared" si="4"/>
        <v>3906</v>
      </c>
      <c r="U11" s="114">
        <f t="shared" si="4"/>
        <v>3193</v>
      </c>
      <c r="V11" s="114">
        <f t="shared" si="4"/>
        <v>713</v>
      </c>
      <c r="W11" s="114">
        <f t="shared" si="4"/>
        <v>3193</v>
      </c>
      <c r="X11" s="114">
        <f t="shared" si="4"/>
        <v>3193</v>
      </c>
      <c r="Y11" s="114">
        <f t="shared" si="4"/>
        <v>0</v>
      </c>
      <c r="Z11" s="114">
        <f t="shared" si="4"/>
        <v>55</v>
      </c>
      <c r="AA11" s="114">
        <f t="shared" si="4"/>
        <v>454</v>
      </c>
      <c r="AB11" s="114">
        <f t="shared" si="4"/>
        <v>204</v>
      </c>
      <c r="AC11" s="114">
        <f t="shared" si="4"/>
        <v>56</v>
      </c>
      <c r="AD11" s="114">
        <f t="shared" si="4"/>
        <v>0</v>
      </c>
      <c r="AE11" s="114">
        <f t="shared" si="4"/>
        <v>56</v>
      </c>
      <c r="AF11" s="114">
        <f t="shared" si="4"/>
        <v>0</v>
      </c>
      <c r="AG11" s="114">
        <f t="shared" si="4"/>
        <v>0</v>
      </c>
      <c r="AH11" s="114">
        <f t="shared" si="4"/>
        <v>0</v>
      </c>
      <c r="AI11" s="114">
        <f t="shared" si="4"/>
        <v>139</v>
      </c>
      <c r="AJ11" s="114">
        <f t="shared" si="4"/>
        <v>116</v>
      </c>
      <c r="AK11" s="114">
        <f t="shared" si="4"/>
        <v>0</v>
      </c>
      <c r="AL11" s="114">
        <f t="shared" si="4"/>
        <v>116</v>
      </c>
      <c r="AM11" s="114">
        <f t="shared" si="4"/>
        <v>0</v>
      </c>
      <c r="AN11" s="114">
        <f t="shared" si="4"/>
        <v>0</v>
      </c>
      <c r="AO11" s="114">
        <f t="shared" si="4"/>
        <v>0</v>
      </c>
      <c r="AP11" s="114">
        <f t="shared" si="4"/>
        <v>116</v>
      </c>
      <c r="AQ11" s="114">
        <f t="shared" si="4"/>
        <v>351</v>
      </c>
      <c r="AR11" s="114">
        <f t="shared" si="4"/>
        <v>188</v>
      </c>
      <c r="AS11" s="114">
        <f t="shared" si="4"/>
        <v>163</v>
      </c>
      <c r="AT11" s="114">
        <f t="shared" si="4"/>
        <v>112</v>
      </c>
      <c r="AU11" s="114">
        <f t="shared" si="4"/>
        <v>199</v>
      </c>
      <c r="AV11" s="114">
        <f t="shared" si="4"/>
        <v>188</v>
      </c>
      <c r="AW11" s="114">
        <f t="shared" si="4"/>
        <v>11</v>
      </c>
      <c r="AX11" s="114">
        <f t="shared" si="4"/>
        <v>40</v>
      </c>
      <c r="AY11" s="321" t="s">
        <v>157</v>
      </c>
      <c r="AZ11" s="113" t="s">
        <v>10</v>
      </c>
      <c r="BA11" s="114">
        <f>SUM(BA12:BA19)</f>
        <v>35831</v>
      </c>
      <c r="BB11" s="114">
        <f t="shared" ref="BB11:CX11" si="5">SUM(BB12:BB19)</f>
        <v>34418</v>
      </c>
      <c r="BC11" s="114">
        <f t="shared" si="5"/>
        <v>1413</v>
      </c>
      <c r="BD11" s="114">
        <f t="shared" si="5"/>
        <v>280</v>
      </c>
      <c r="BE11" s="114">
        <f t="shared" si="5"/>
        <v>280</v>
      </c>
      <c r="BF11" s="114">
        <f t="shared" si="5"/>
        <v>0</v>
      </c>
      <c r="BG11" s="114">
        <f t="shared" si="5"/>
        <v>20452</v>
      </c>
      <c r="BH11" s="114">
        <f t="shared" si="5"/>
        <v>20127</v>
      </c>
      <c r="BI11" s="114">
        <f t="shared" si="5"/>
        <v>325</v>
      </c>
      <c r="BJ11" s="114">
        <f t="shared" si="5"/>
        <v>12785</v>
      </c>
      <c r="BK11" s="114">
        <f t="shared" si="5"/>
        <v>0</v>
      </c>
      <c r="BL11" s="114">
        <f t="shared" si="5"/>
        <v>250</v>
      </c>
      <c r="BM11" s="114">
        <f t="shared" si="5"/>
        <v>0</v>
      </c>
      <c r="BN11" s="114">
        <f t="shared" si="5"/>
        <v>250</v>
      </c>
      <c r="BO11" s="114">
        <f t="shared" si="5"/>
        <v>0</v>
      </c>
      <c r="BP11" s="114">
        <f t="shared" si="5"/>
        <v>250</v>
      </c>
      <c r="BQ11" s="114">
        <f t="shared" si="5"/>
        <v>8244</v>
      </c>
      <c r="BR11" s="114">
        <f t="shared" si="5"/>
        <v>8244</v>
      </c>
      <c r="BS11" s="114">
        <f t="shared" si="5"/>
        <v>0</v>
      </c>
      <c r="BT11" s="114">
        <f t="shared" si="5"/>
        <v>5739</v>
      </c>
      <c r="BU11" s="114">
        <f t="shared" si="5"/>
        <v>5558</v>
      </c>
      <c r="BV11" s="114">
        <f t="shared" si="5"/>
        <v>181</v>
      </c>
      <c r="BW11" s="114">
        <f t="shared" si="5"/>
        <v>5598</v>
      </c>
      <c r="BX11" s="114">
        <f t="shared" si="5"/>
        <v>5558</v>
      </c>
      <c r="BY11" s="114">
        <f t="shared" si="5"/>
        <v>40</v>
      </c>
      <c r="BZ11" s="114">
        <f t="shared" si="5"/>
        <v>0</v>
      </c>
      <c r="CA11" s="114">
        <f t="shared" si="5"/>
        <v>0</v>
      </c>
      <c r="CB11" s="114">
        <f t="shared" si="5"/>
        <v>141</v>
      </c>
      <c r="CC11" s="114">
        <f t="shared" si="5"/>
        <v>157</v>
      </c>
      <c r="CD11" s="114">
        <f t="shared" si="5"/>
        <v>0</v>
      </c>
      <c r="CE11" s="114">
        <f t="shared" si="5"/>
        <v>157</v>
      </c>
      <c r="CF11" s="114">
        <f t="shared" si="5"/>
        <v>0</v>
      </c>
      <c r="CG11" s="114">
        <f t="shared" si="5"/>
        <v>0</v>
      </c>
      <c r="CH11" s="114">
        <f t="shared" si="5"/>
        <v>0</v>
      </c>
      <c r="CI11" s="114">
        <f t="shared" si="5"/>
        <v>183</v>
      </c>
      <c r="CJ11" s="114">
        <f t="shared" si="5"/>
        <v>99</v>
      </c>
      <c r="CK11" s="114">
        <f t="shared" si="5"/>
        <v>0</v>
      </c>
      <c r="CL11" s="114">
        <f t="shared" si="5"/>
        <v>99</v>
      </c>
      <c r="CM11" s="114">
        <f t="shared" si="5"/>
        <v>0</v>
      </c>
      <c r="CN11" s="114">
        <f t="shared" si="5"/>
        <v>0</v>
      </c>
      <c r="CO11" s="114">
        <f t="shared" si="5"/>
        <v>0</v>
      </c>
      <c r="CP11" s="114">
        <f t="shared" si="5"/>
        <v>99</v>
      </c>
      <c r="CQ11" s="114">
        <f t="shared" si="5"/>
        <v>427</v>
      </c>
      <c r="CR11" s="114">
        <f t="shared" si="5"/>
        <v>209</v>
      </c>
      <c r="CS11" s="114">
        <f t="shared" si="5"/>
        <v>218</v>
      </c>
      <c r="CT11" s="114">
        <f t="shared" si="5"/>
        <v>150</v>
      </c>
      <c r="CU11" s="114">
        <f t="shared" si="5"/>
        <v>244</v>
      </c>
      <c r="CV11" s="114">
        <f t="shared" si="5"/>
        <v>209</v>
      </c>
      <c r="CW11" s="114">
        <f t="shared" si="5"/>
        <v>35</v>
      </c>
      <c r="CX11" s="114">
        <f t="shared" si="5"/>
        <v>33</v>
      </c>
      <c r="CY11" s="338"/>
      <c r="CZ11" s="280"/>
      <c r="DA11" s="280"/>
    </row>
    <row r="12" spans="1:105" s="290" customFormat="1" ht="33" customHeight="1">
      <c r="A12" s="121" t="s">
        <v>81</v>
      </c>
      <c r="B12" s="188" t="s">
        <v>158</v>
      </c>
      <c r="C12" s="122">
        <f>SUM(D12:E12)</f>
        <v>16456</v>
      </c>
      <c r="D12" s="122">
        <f t="shared" ref="D12:D16" si="6">G12+I12+K12+R12+U12+AD12+AG12+AK12+AR12</f>
        <v>16456</v>
      </c>
      <c r="E12" s="122">
        <f t="shared" ref="E12:E19" si="7">H12+L12+S12+V12+AE12+AH12+AI12+AL12+AS12</f>
        <v>0</v>
      </c>
      <c r="F12" s="122">
        <f t="shared" ref="F12:F13" si="8">SUM(G12:H12)</f>
        <v>0</v>
      </c>
      <c r="G12" s="122"/>
      <c r="H12" s="122"/>
      <c r="I12" s="122">
        <v>9031</v>
      </c>
      <c r="J12" s="122">
        <f t="shared" ref="J12:J19" si="9">SUM(K12:L12)</f>
        <v>0</v>
      </c>
      <c r="K12" s="147">
        <f t="shared" ref="K12:K13" si="10">O12</f>
        <v>0</v>
      </c>
      <c r="L12" s="122">
        <f t="shared" ref="L12:L19" si="11">M12+P12</f>
        <v>0</v>
      </c>
      <c r="M12" s="122"/>
      <c r="N12" s="122">
        <f t="shared" ref="N12:N13" si="12">SUM(O12:P12)</f>
        <v>0</v>
      </c>
      <c r="O12" s="122"/>
      <c r="P12" s="122"/>
      <c r="Q12" s="122">
        <f t="shared" ref="Q12:Q13" si="13">SUM(R12:S12)</f>
        <v>4232</v>
      </c>
      <c r="R12" s="122">
        <v>4232</v>
      </c>
      <c r="S12" s="122"/>
      <c r="T12" s="122">
        <f>SUM(U12:V12)</f>
        <v>3193</v>
      </c>
      <c r="U12" s="122">
        <f t="shared" ref="U12:U19" si="14">X12</f>
        <v>3193</v>
      </c>
      <c r="V12" s="122">
        <f t="shared" ref="V12:V19" si="15">Y12+Z12+AA12+AB12</f>
        <v>0</v>
      </c>
      <c r="W12" s="122">
        <f t="shared" ref="W12:W13" si="16">SUM(X12:Y12)</f>
        <v>3193</v>
      </c>
      <c r="X12" s="122">
        <v>3193</v>
      </c>
      <c r="Y12" s="122"/>
      <c r="Z12" s="122"/>
      <c r="AA12" s="122"/>
      <c r="AB12" s="122"/>
      <c r="AC12" s="122">
        <f t="shared" ref="AC12:AC13" si="17">SUM(AD12:AE12)</f>
        <v>0</v>
      </c>
      <c r="AD12" s="122"/>
      <c r="AE12" s="122"/>
      <c r="AF12" s="122">
        <f t="shared" ref="AF12:AF13" si="18">SUM(AG12:AH12)</f>
        <v>0</v>
      </c>
      <c r="AG12" s="122"/>
      <c r="AH12" s="122"/>
      <c r="AI12" s="122"/>
      <c r="AJ12" s="122">
        <f t="shared" ref="AJ12:AJ16" si="19">SUM(AK12:AL12)</f>
        <v>0</v>
      </c>
      <c r="AK12" s="122">
        <f t="shared" ref="AK12:AK13" si="20">AN12</f>
        <v>0</v>
      </c>
      <c r="AL12" s="122">
        <f t="shared" ref="AL12:AL16" si="21">AO12+AP12</f>
        <v>0</v>
      </c>
      <c r="AM12" s="122">
        <f t="shared" ref="AM12:AM13" si="22">SUM(AN12:AO12)</f>
        <v>0</v>
      </c>
      <c r="AN12" s="122"/>
      <c r="AO12" s="122"/>
      <c r="AP12" s="122"/>
      <c r="AQ12" s="122">
        <f t="shared" ref="AQ12:AQ16" si="23">SUM(AR12:AS12)</f>
        <v>0</v>
      </c>
      <c r="AR12" s="122">
        <f t="shared" ref="AR12:AR13" si="24">AV12</f>
        <v>0</v>
      </c>
      <c r="AS12" s="122">
        <f t="shared" ref="AS12:AS16" si="25">AT12+AW12+AX12</f>
        <v>0</v>
      </c>
      <c r="AT12" s="122"/>
      <c r="AU12" s="122">
        <f t="shared" ref="AU12:AU16" si="26">AV12+AW12</f>
        <v>0</v>
      </c>
      <c r="AV12" s="122"/>
      <c r="AW12" s="122"/>
      <c r="AX12" s="122"/>
      <c r="AY12" s="121" t="s">
        <v>81</v>
      </c>
      <c r="AZ12" s="188" t="s">
        <v>158</v>
      </c>
      <c r="BA12" s="125">
        <f>SUM(BB12:BC12)</f>
        <v>33929</v>
      </c>
      <c r="BB12" s="125">
        <f t="shared" ref="BB12:BB19" si="27">BE12+BH12+BK12+BR12+BU12+CD12+CG12+CK12+CR12</f>
        <v>33929</v>
      </c>
      <c r="BC12" s="125">
        <f t="shared" ref="BC12:BC19" si="28">BF12+BL12+BS12+BV12+CE12+CI12+CP12+CS12+BI12</f>
        <v>0</v>
      </c>
      <c r="BD12" s="125">
        <f>BE12+BF12</f>
        <v>0</v>
      </c>
      <c r="BE12" s="125"/>
      <c r="BF12" s="125"/>
      <c r="BG12" s="125">
        <f>BH12+BI12</f>
        <v>20127</v>
      </c>
      <c r="BH12" s="125">
        <f>'PL VII'!P22</f>
        <v>20127</v>
      </c>
      <c r="BI12" s="125"/>
      <c r="BJ12" s="125">
        <f t="shared" ref="BJ12:BJ17" si="29">SUM(BK12:BL12)</f>
        <v>0</v>
      </c>
      <c r="BK12" s="148">
        <f>BO12</f>
        <v>0</v>
      </c>
      <c r="BL12" s="125">
        <f t="shared" ref="BL12:BL19" si="30">BM12+BP12</f>
        <v>0</v>
      </c>
      <c r="BM12" s="125"/>
      <c r="BN12" s="125">
        <f t="shared" ref="BN12:BN19" si="31">BO12+BP12</f>
        <v>0</v>
      </c>
      <c r="BO12" s="125"/>
      <c r="BP12" s="125"/>
      <c r="BQ12" s="125">
        <f>BR12+BS12</f>
        <v>8244</v>
      </c>
      <c r="BR12" s="306">
        <f>'PL VII'!P36</f>
        <v>8244</v>
      </c>
      <c r="BS12" s="125"/>
      <c r="BT12" s="125">
        <f>BU12+BV12</f>
        <v>5558</v>
      </c>
      <c r="BU12" s="125">
        <f>BX12</f>
        <v>5558</v>
      </c>
      <c r="BV12" s="125">
        <f>BY12+CA12+CB12</f>
        <v>0</v>
      </c>
      <c r="BW12" s="125">
        <f>BX12+BY12</f>
        <v>5558</v>
      </c>
      <c r="BX12" s="306">
        <f>'PL VII'!P38</f>
        <v>5558</v>
      </c>
      <c r="BY12" s="125"/>
      <c r="BZ12" s="125"/>
      <c r="CA12" s="125"/>
      <c r="CB12" s="125"/>
      <c r="CC12" s="125">
        <f>CD12+CE12</f>
        <v>0</v>
      </c>
      <c r="CD12" s="125"/>
      <c r="CE12" s="125"/>
      <c r="CF12" s="125">
        <f t="shared" ref="CF12:CF13" si="32">SUM(CG12:CH12)</f>
        <v>0</v>
      </c>
      <c r="CG12" s="125"/>
      <c r="CH12" s="125"/>
      <c r="CI12" s="125"/>
      <c r="CJ12" s="125">
        <f t="shared" ref="CJ12:CJ19" si="33">SUM(CK12:CL12)</f>
        <v>0</v>
      </c>
      <c r="CK12" s="125">
        <f t="shared" ref="CK12:CK13" si="34">CN12</f>
        <v>0</v>
      </c>
      <c r="CL12" s="125">
        <f t="shared" ref="CL12:CL19" si="35">CO12+CP12</f>
        <v>0</v>
      </c>
      <c r="CM12" s="125">
        <f t="shared" ref="CM12:CM13" si="36">SUM(CN12:CO12)</f>
        <v>0</v>
      </c>
      <c r="CN12" s="125"/>
      <c r="CO12" s="125"/>
      <c r="CP12" s="125"/>
      <c r="CQ12" s="125">
        <f>CR12+CS12</f>
        <v>0</v>
      </c>
      <c r="CR12" s="125">
        <f>CV12</f>
        <v>0</v>
      </c>
      <c r="CS12" s="125">
        <f>CT12+CW12+CX12</f>
        <v>0</v>
      </c>
      <c r="CT12" s="125"/>
      <c r="CU12" s="125">
        <f>CV12+CW12</f>
        <v>0</v>
      </c>
      <c r="CV12" s="125"/>
      <c r="CW12" s="125"/>
      <c r="CX12" s="125"/>
      <c r="CY12" s="338"/>
      <c r="CZ12" s="305"/>
      <c r="DA12" s="305"/>
    </row>
    <row r="13" spans="1:105" ht="24.95" customHeight="1">
      <c r="A13" s="124" t="s">
        <v>81</v>
      </c>
      <c r="B13" s="189" t="s">
        <v>159</v>
      </c>
      <c r="C13" s="125">
        <f t="shared" ref="C13:C19" si="37">SUM(D13:E13)</f>
        <v>255</v>
      </c>
      <c r="D13" s="125">
        <f t="shared" si="6"/>
        <v>188</v>
      </c>
      <c r="E13" s="125">
        <f t="shared" si="7"/>
        <v>67</v>
      </c>
      <c r="F13" s="125">
        <f t="shared" si="8"/>
        <v>0</v>
      </c>
      <c r="G13" s="125"/>
      <c r="H13" s="125"/>
      <c r="I13" s="125"/>
      <c r="J13" s="125">
        <f t="shared" si="9"/>
        <v>0</v>
      </c>
      <c r="K13" s="148">
        <f t="shared" si="10"/>
        <v>0</v>
      </c>
      <c r="L13" s="125">
        <f t="shared" si="11"/>
        <v>0</v>
      </c>
      <c r="M13" s="125"/>
      <c r="N13" s="125">
        <f t="shared" si="12"/>
        <v>0</v>
      </c>
      <c r="O13" s="125"/>
      <c r="P13" s="125"/>
      <c r="Q13" s="125">
        <f t="shared" si="13"/>
        <v>0</v>
      </c>
      <c r="R13" s="125"/>
      <c r="S13" s="125"/>
      <c r="T13" s="122">
        <f t="shared" ref="T13:T19" si="38">SUM(U13:V13)</f>
        <v>0</v>
      </c>
      <c r="U13" s="125">
        <f t="shared" si="14"/>
        <v>0</v>
      </c>
      <c r="V13" s="125">
        <f t="shared" si="15"/>
        <v>0</v>
      </c>
      <c r="W13" s="125">
        <f t="shared" si="16"/>
        <v>0</v>
      </c>
      <c r="X13" s="125"/>
      <c r="Y13" s="125"/>
      <c r="Z13" s="125"/>
      <c r="AA13" s="125"/>
      <c r="AB13" s="125"/>
      <c r="AC13" s="125">
        <f t="shared" si="17"/>
        <v>56</v>
      </c>
      <c r="AD13" s="125"/>
      <c r="AE13" s="125">
        <v>56</v>
      </c>
      <c r="AF13" s="125">
        <f t="shared" si="18"/>
        <v>0</v>
      </c>
      <c r="AG13" s="125"/>
      <c r="AH13" s="125"/>
      <c r="AI13" s="125"/>
      <c r="AJ13" s="125">
        <f t="shared" si="19"/>
        <v>0</v>
      </c>
      <c r="AK13" s="125">
        <f t="shared" si="20"/>
        <v>0</v>
      </c>
      <c r="AL13" s="125">
        <f t="shared" si="21"/>
        <v>0</v>
      </c>
      <c r="AM13" s="125">
        <f t="shared" si="22"/>
        <v>0</v>
      </c>
      <c r="AN13" s="125"/>
      <c r="AO13" s="125"/>
      <c r="AP13" s="125"/>
      <c r="AQ13" s="125">
        <f t="shared" si="23"/>
        <v>199</v>
      </c>
      <c r="AR13" s="125">
        <f t="shared" si="24"/>
        <v>188</v>
      </c>
      <c r="AS13" s="125">
        <f t="shared" si="25"/>
        <v>11</v>
      </c>
      <c r="AT13" s="125"/>
      <c r="AU13" s="125">
        <f t="shared" si="26"/>
        <v>199</v>
      </c>
      <c r="AV13" s="125">
        <v>188</v>
      </c>
      <c r="AW13" s="125">
        <v>11</v>
      </c>
      <c r="AX13" s="125"/>
      <c r="AY13" s="124" t="s">
        <v>81</v>
      </c>
      <c r="AZ13" s="189" t="s">
        <v>159</v>
      </c>
      <c r="BA13" s="125">
        <f t="shared" ref="BA13:BA23" si="39">SUM(BB13:BC13)</f>
        <v>232</v>
      </c>
      <c r="BB13" s="125">
        <f t="shared" si="27"/>
        <v>0</v>
      </c>
      <c r="BC13" s="125">
        <f t="shared" si="28"/>
        <v>232</v>
      </c>
      <c r="BD13" s="125">
        <f t="shared" ref="BD13:BD23" si="40">BE13+BF13</f>
        <v>0</v>
      </c>
      <c r="BE13" s="125"/>
      <c r="BF13" s="125"/>
      <c r="BG13" s="125">
        <f t="shared" ref="BG13:BG23" si="41">BH13+BI13</f>
        <v>0</v>
      </c>
      <c r="BH13" s="125"/>
      <c r="BI13" s="125"/>
      <c r="BJ13" s="125">
        <f t="shared" si="29"/>
        <v>0</v>
      </c>
      <c r="BK13" s="148">
        <f>BO13</f>
        <v>0</v>
      </c>
      <c r="BL13" s="125">
        <f t="shared" si="30"/>
        <v>0</v>
      </c>
      <c r="BM13" s="125"/>
      <c r="BN13" s="125">
        <f t="shared" si="31"/>
        <v>0</v>
      </c>
      <c r="BO13" s="125"/>
      <c r="BP13" s="125"/>
      <c r="BQ13" s="125">
        <f t="shared" ref="BQ13:BQ23" si="42">BR13+BS13</f>
        <v>0</v>
      </c>
      <c r="BR13" s="125"/>
      <c r="BS13" s="125"/>
      <c r="BT13" s="125">
        <f t="shared" ref="BT13:BT23" si="43">BU13+BV13</f>
        <v>40</v>
      </c>
      <c r="BU13" s="125">
        <f t="shared" ref="BU13:BU23" si="44">BX13</f>
        <v>0</v>
      </c>
      <c r="BV13" s="125">
        <f t="shared" ref="BV13:BV23" si="45">BY13+CA13+CB13</f>
        <v>40</v>
      </c>
      <c r="BW13" s="125">
        <f t="shared" ref="BW13:BW23" si="46">BX13+BY13</f>
        <v>40</v>
      </c>
      <c r="BX13" s="125"/>
      <c r="BY13" s="306">
        <v>40</v>
      </c>
      <c r="BZ13" s="125"/>
      <c r="CA13" s="125"/>
      <c r="CB13" s="125"/>
      <c r="CC13" s="125">
        <f t="shared" ref="CC13:CC23" si="47">CD13+CE13</f>
        <v>157</v>
      </c>
      <c r="CD13" s="125"/>
      <c r="CE13" s="306">
        <v>157</v>
      </c>
      <c r="CF13" s="125">
        <f t="shared" si="32"/>
        <v>0</v>
      </c>
      <c r="CG13" s="125"/>
      <c r="CH13" s="125"/>
      <c r="CI13" s="125"/>
      <c r="CJ13" s="125">
        <f t="shared" si="33"/>
        <v>0</v>
      </c>
      <c r="CK13" s="125">
        <f t="shared" si="34"/>
        <v>0</v>
      </c>
      <c r="CL13" s="125">
        <f t="shared" si="35"/>
        <v>0</v>
      </c>
      <c r="CM13" s="125">
        <f t="shared" si="36"/>
        <v>0</v>
      </c>
      <c r="CN13" s="125"/>
      <c r="CO13" s="125"/>
      <c r="CP13" s="125"/>
      <c r="CQ13" s="125">
        <f t="shared" ref="CQ13:CQ23" si="48">CR13+CS13</f>
        <v>35</v>
      </c>
      <c r="CR13" s="125">
        <f t="shared" ref="CR13:CR23" si="49">CV13</f>
        <v>0</v>
      </c>
      <c r="CS13" s="125">
        <f t="shared" ref="CS13:CS23" si="50">CT13+CW13+CX13</f>
        <v>35</v>
      </c>
      <c r="CT13" s="125"/>
      <c r="CU13" s="125">
        <f t="shared" ref="CU13:CU23" si="51">CV13+CW13</f>
        <v>35</v>
      </c>
      <c r="CV13" s="306"/>
      <c r="CW13" s="125">
        <v>35</v>
      </c>
      <c r="CX13" s="125"/>
      <c r="CY13" s="338"/>
      <c r="CZ13" s="283"/>
      <c r="DA13" s="283"/>
    </row>
    <row r="14" spans="1:105" ht="33" customHeight="1">
      <c r="A14" s="124" t="s">
        <v>81</v>
      </c>
      <c r="B14" s="189" t="s">
        <v>167</v>
      </c>
      <c r="C14" s="125">
        <f t="shared" ref="C14" si="52">SUM(D14:E14)</f>
        <v>118</v>
      </c>
      <c r="D14" s="125">
        <f t="shared" ref="D14" si="53">G14+I14+K14+R14+U14+AD14+AG14+AK14+AR14</f>
        <v>0</v>
      </c>
      <c r="E14" s="125">
        <f t="shared" ref="E14" si="54">H14+L14+S14+V14+AE14+AH14+AI14+AL14+AS14</f>
        <v>118</v>
      </c>
      <c r="F14" s="125"/>
      <c r="G14" s="125"/>
      <c r="H14" s="125"/>
      <c r="I14" s="125"/>
      <c r="J14" s="125">
        <f t="shared" ref="J14" si="55">SUM(K14:L14)</f>
        <v>0</v>
      </c>
      <c r="K14" s="148"/>
      <c r="L14" s="125">
        <f t="shared" ref="L14" si="56">M14+P14</f>
        <v>0</v>
      </c>
      <c r="M14" s="125"/>
      <c r="N14" s="125"/>
      <c r="O14" s="125"/>
      <c r="P14" s="125"/>
      <c r="Q14" s="125"/>
      <c r="R14" s="125"/>
      <c r="S14" s="125"/>
      <c r="T14" s="125">
        <f t="shared" ref="T14" si="57">SUM(U14:V14)</f>
        <v>51</v>
      </c>
      <c r="U14" s="125">
        <f t="shared" ref="U14" si="58">X14</f>
        <v>0</v>
      </c>
      <c r="V14" s="125">
        <f t="shared" ref="V14" si="59">Y14+Z14+AA14+AB14</f>
        <v>51</v>
      </c>
      <c r="W14" s="125"/>
      <c r="X14" s="125"/>
      <c r="Y14" s="125"/>
      <c r="Z14" s="125"/>
      <c r="AA14" s="125"/>
      <c r="AB14" s="125">
        <v>51</v>
      </c>
      <c r="AC14" s="125"/>
      <c r="AD14" s="125"/>
      <c r="AE14" s="125"/>
      <c r="AF14" s="125"/>
      <c r="AG14" s="125"/>
      <c r="AH14" s="125"/>
      <c r="AI14" s="125"/>
      <c r="AJ14" s="125">
        <f>SUM(AK14:AL14)</f>
        <v>29</v>
      </c>
      <c r="AK14" s="125"/>
      <c r="AL14" s="125">
        <f>AO14+AP14</f>
        <v>29</v>
      </c>
      <c r="AM14" s="125">
        <f>SUM(AN14:AO14)</f>
        <v>0</v>
      </c>
      <c r="AN14" s="125"/>
      <c r="AO14" s="125"/>
      <c r="AP14" s="125">
        <v>29</v>
      </c>
      <c r="AQ14" s="125">
        <f>SUM(AR14:AS14)</f>
        <v>38</v>
      </c>
      <c r="AR14" s="125"/>
      <c r="AS14" s="125">
        <f>AT14+AW14+AX14</f>
        <v>38</v>
      </c>
      <c r="AT14" s="125">
        <v>28</v>
      </c>
      <c r="AU14" s="125">
        <f>AV14+AW14</f>
        <v>0</v>
      </c>
      <c r="AV14" s="125"/>
      <c r="AW14" s="125"/>
      <c r="AX14" s="125">
        <v>10</v>
      </c>
      <c r="AY14" s="124" t="s">
        <v>81</v>
      </c>
      <c r="AZ14" s="189" t="s">
        <v>166</v>
      </c>
      <c r="BA14" s="125">
        <f>SUM(BB14:BC14)</f>
        <v>575</v>
      </c>
      <c r="BB14" s="125">
        <f t="shared" si="27"/>
        <v>0</v>
      </c>
      <c r="BC14" s="125">
        <f t="shared" si="28"/>
        <v>575</v>
      </c>
      <c r="BD14" s="125">
        <f>BE14+BF14</f>
        <v>0</v>
      </c>
      <c r="BE14" s="125"/>
      <c r="BF14" s="125"/>
      <c r="BG14" s="125">
        <f>BH14+BI14</f>
        <v>325</v>
      </c>
      <c r="BH14" s="125"/>
      <c r="BI14" s="306">
        <v>325</v>
      </c>
      <c r="BJ14" s="125">
        <f t="shared" ref="BJ14" si="60">SUM(BK14:BL14)</f>
        <v>250</v>
      </c>
      <c r="BK14" s="148"/>
      <c r="BL14" s="125">
        <f t="shared" si="30"/>
        <v>250</v>
      </c>
      <c r="BM14" s="125"/>
      <c r="BN14" s="125">
        <f>BO14+BP14</f>
        <v>250</v>
      </c>
      <c r="BO14" s="125"/>
      <c r="BP14" s="306">
        <v>250</v>
      </c>
      <c r="BQ14" s="125">
        <f>BR14+BS14</f>
        <v>0</v>
      </c>
      <c r="BR14" s="125"/>
      <c r="BS14" s="125"/>
      <c r="BT14" s="125">
        <f>BU14+BV14</f>
        <v>0</v>
      </c>
      <c r="BU14" s="125">
        <f>BX14</f>
        <v>0</v>
      </c>
      <c r="BV14" s="125">
        <f>BY14+CA14+CB14</f>
        <v>0</v>
      </c>
      <c r="BW14" s="125">
        <f>BX14+BY14</f>
        <v>0</v>
      </c>
      <c r="BX14" s="125"/>
      <c r="BY14" s="125"/>
      <c r="BZ14" s="125"/>
      <c r="CA14" s="125"/>
      <c r="CB14" s="125"/>
      <c r="CC14" s="125">
        <f>CD14+CE14</f>
        <v>0</v>
      </c>
      <c r="CD14" s="125"/>
      <c r="CE14" s="125"/>
      <c r="CF14" s="125"/>
      <c r="CG14" s="125"/>
      <c r="CH14" s="125"/>
      <c r="CI14" s="125"/>
      <c r="CJ14" s="125">
        <f t="shared" ref="CJ14" si="61">SUM(CK14:CL14)</f>
        <v>0</v>
      </c>
      <c r="CK14" s="125"/>
      <c r="CL14" s="125">
        <f t="shared" ref="CL14" si="62">CO14+CP14</f>
        <v>0</v>
      </c>
      <c r="CM14" s="125">
        <f>SUM(CN14:CO14)</f>
        <v>0</v>
      </c>
      <c r="CN14" s="125"/>
      <c r="CO14" s="125"/>
      <c r="CP14" s="125"/>
      <c r="CQ14" s="125">
        <f>CR14+CS14</f>
        <v>0</v>
      </c>
      <c r="CR14" s="125">
        <f>CV14</f>
        <v>0</v>
      </c>
      <c r="CS14" s="125">
        <f>CT14+CW14+CX14</f>
        <v>0</v>
      </c>
      <c r="CT14" s="125"/>
      <c r="CU14" s="125">
        <f>CV14+CW14</f>
        <v>0</v>
      </c>
      <c r="CV14" s="125"/>
      <c r="CW14" s="125"/>
      <c r="CX14" s="125"/>
      <c r="CY14" s="338"/>
      <c r="CZ14" s="283"/>
      <c r="DA14" s="283"/>
    </row>
    <row r="15" spans="1:105" ht="33" customHeight="1">
      <c r="A15" s="124" t="s">
        <v>81</v>
      </c>
      <c r="B15" s="189" t="s">
        <v>167</v>
      </c>
      <c r="C15" s="125">
        <f t="shared" ref="C15" si="63">SUM(D15:E15)</f>
        <v>118</v>
      </c>
      <c r="D15" s="125">
        <f t="shared" ref="D15" si="64">G15+I15+K15+R15+U15+AD15+AG15+AK15+AR15</f>
        <v>0</v>
      </c>
      <c r="E15" s="125">
        <f t="shared" ref="E15" si="65">H15+L15+S15+V15+AE15+AH15+AI15+AL15+AS15</f>
        <v>118</v>
      </c>
      <c r="F15" s="125"/>
      <c r="G15" s="125"/>
      <c r="H15" s="125"/>
      <c r="I15" s="125"/>
      <c r="J15" s="125">
        <f t="shared" ref="J15" si="66">SUM(K15:L15)</f>
        <v>0</v>
      </c>
      <c r="K15" s="148"/>
      <c r="L15" s="125">
        <f t="shared" ref="L15" si="67">M15+P15</f>
        <v>0</v>
      </c>
      <c r="M15" s="125"/>
      <c r="N15" s="125"/>
      <c r="O15" s="125"/>
      <c r="P15" s="125"/>
      <c r="Q15" s="125"/>
      <c r="R15" s="125"/>
      <c r="S15" s="125"/>
      <c r="T15" s="125">
        <f t="shared" ref="T15" si="68">SUM(U15:V15)</f>
        <v>51</v>
      </c>
      <c r="U15" s="125">
        <f t="shared" ref="U15" si="69">X15</f>
        <v>0</v>
      </c>
      <c r="V15" s="125">
        <f t="shared" ref="V15" si="70">Y15+Z15+AA15+AB15</f>
        <v>51</v>
      </c>
      <c r="W15" s="125"/>
      <c r="X15" s="125"/>
      <c r="Y15" s="125"/>
      <c r="Z15" s="125"/>
      <c r="AA15" s="125"/>
      <c r="AB15" s="125">
        <v>51</v>
      </c>
      <c r="AC15" s="125"/>
      <c r="AD15" s="125"/>
      <c r="AE15" s="125"/>
      <c r="AF15" s="125"/>
      <c r="AG15" s="125"/>
      <c r="AH15" s="125"/>
      <c r="AI15" s="125"/>
      <c r="AJ15" s="125">
        <f t="shared" ref="AJ15" si="71">SUM(AK15:AL15)</f>
        <v>29</v>
      </c>
      <c r="AK15" s="125"/>
      <c r="AL15" s="125">
        <f t="shared" ref="AL15" si="72">AO15+AP15</f>
        <v>29</v>
      </c>
      <c r="AM15" s="125">
        <f>SUM(AN15:AO15)</f>
        <v>0</v>
      </c>
      <c r="AN15" s="125"/>
      <c r="AO15" s="125"/>
      <c r="AP15" s="125">
        <v>29</v>
      </c>
      <c r="AQ15" s="125">
        <f t="shared" ref="AQ15" si="73">SUM(AR15:AS15)</f>
        <v>38</v>
      </c>
      <c r="AR15" s="125"/>
      <c r="AS15" s="125">
        <f t="shared" ref="AS15" si="74">AT15+AW15+AX15</f>
        <v>38</v>
      </c>
      <c r="AT15" s="125">
        <v>28</v>
      </c>
      <c r="AU15" s="125">
        <f t="shared" ref="AU15" si="75">AV15+AW15</f>
        <v>0</v>
      </c>
      <c r="AV15" s="125"/>
      <c r="AW15" s="125"/>
      <c r="AX15" s="125">
        <v>10</v>
      </c>
      <c r="AY15" s="124" t="s">
        <v>81</v>
      </c>
      <c r="AZ15" s="189" t="s">
        <v>407</v>
      </c>
      <c r="BA15" s="125">
        <f t="shared" ref="BA15" si="76">SUM(BB15:BC15)</f>
        <v>405</v>
      </c>
      <c r="BB15" s="125">
        <f t="shared" si="27"/>
        <v>0</v>
      </c>
      <c r="BC15" s="125">
        <f t="shared" si="28"/>
        <v>405</v>
      </c>
      <c r="BD15" s="125">
        <f t="shared" ref="BD15" si="77">BE15+BF15</f>
        <v>0</v>
      </c>
      <c r="BE15" s="125"/>
      <c r="BF15" s="125"/>
      <c r="BG15" s="125">
        <f t="shared" ref="BG15" si="78">BH15+BI15</f>
        <v>0</v>
      </c>
      <c r="BH15" s="125"/>
      <c r="BI15" s="125"/>
      <c r="BJ15" s="125">
        <f t="shared" ref="BJ15" si="79">SUM(BK15:BL15)</f>
        <v>0</v>
      </c>
      <c r="BK15" s="148"/>
      <c r="BL15" s="125">
        <f t="shared" si="30"/>
        <v>0</v>
      </c>
      <c r="BM15" s="125"/>
      <c r="BN15" s="125">
        <f t="shared" ref="BN15" si="80">BO15+BP15</f>
        <v>0</v>
      </c>
      <c r="BO15" s="125"/>
      <c r="BP15" s="125"/>
      <c r="BQ15" s="125">
        <f t="shared" ref="BQ15" si="81">BR15+BS15</f>
        <v>0</v>
      </c>
      <c r="BR15" s="125"/>
      <c r="BS15" s="125"/>
      <c r="BT15" s="125">
        <f t="shared" ref="BT15" si="82">BU15+BV15</f>
        <v>141</v>
      </c>
      <c r="BU15" s="125">
        <f t="shared" ref="BU15" si="83">BX15</f>
        <v>0</v>
      </c>
      <c r="BV15" s="125">
        <f t="shared" ref="BV15" si="84">BY15+CA15+CB15</f>
        <v>141</v>
      </c>
      <c r="BW15" s="125">
        <f t="shared" ref="BW15" si="85">BX15+BY15</f>
        <v>0</v>
      </c>
      <c r="BX15" s="125"/>
      <c r="BY15" s="125"/>
      <c r="BZ15" s="125"/>
      <c r="CA15" s="125"/>
      <c r="CB15" s="306">
        <v>141</v>
      </c>
      <c r="CC15" s="125">
        <f t="shared" ref="CC15" si="86">CD15+CE15</f>
        <v>0</v>
      </c>
      <c r="CD15" s="125"/>
      <c r="CE15" s="125"/>
      <c r="CF15" s="125"/>
      <c r="CG15" s="125"/>
      <c r="CH15" s="125"/>
      <c r="CI15" s="125"/>
      <c r="CJ15" s="125">
        <f t="shared" ref="CJ15" si="87">SUM(CK15:CL15)</f>
        <v>99</v>
      </c>
      <c r="CK15" s="125"/>
      <c r="CL15" s="125">
        <f t="shared" ref="CL15" si="88">CO15+CP15</f>
        <v>99</v>
      </c>
      <c r="CM15" s="125">
        <f>SUM(CN15:CO15)</f>
        <v>0</v>
      </c>
      <c r="CN15" s="125"/>
      <c r="CO15" s="125"/>
      <c r="CP15" s="306">
        <v>99</v>
      </c>
      <c r="CQ15" s="125">
        <f t="shared" ref="CQ15" si="89">CR15+CS15</f>
        <v>165</v>
      </c>
      <c r="CR15" s="125">
        <f t="shared" ref="CR15" si="90">CV15</f>
        <v>0</v>
      </c>
      <c r="CS15" s="125">
        <f t="shared" ref="CS15" si="91">CT15+CW15+CX15</f>
        <v>165</v>
      </c>
      <c r="CT15" s="306">
        <v>140</v>
      </c>
      <c r="CU15" s="125">
        <f t="shared" ref="CU15" si="92">CV15+CW15</f>
        <v>0</v>
      </c>
      <c r="CV15" s="125"/>
      <c r="CW15" s="125"/>
      <c r="CX15" s="306">
        <v>25</v>
      </c>
      <c r="CY15" s="338"/>
      <c r="CZ15" s="283"/>
      <c r="DA15" s="283"/>
    </row>
    <row r="16" spans="1:105" ht="33" customHeight="1">
      <c r="A16" s="124" t="s">
        <v>81</v>
      </c>
      <c r="B16" s="189" t="s">
        <v>167</v>
      </c>
      <c r="C16" s="125">
        <f t="shared" si="37"/>
        <v>118</v>
      </c>
      <c r="D16" s="125">
        <f t="shared" si="6"/>
        <v>0</v>
      </c>
      <c r="E16" s="125">
        <f t="shared" si="7"/>
        <v>118</v>
      </c>
      <c r="F16" s="125"/>
      <c r="G16" s="125"/>
      <c r="H16" s="125"/>
      <c r="I16" s="125"/>
      <c r="J16" s="125">
        <f t="shared" si="9"/>
        <v>0</v>
      </c>
      <c r="K16" s="148"/>
      <c r="L16" s="125">
        <f t="shared" si="11"/>
        <v>0</v>
      </c>
      <c r="M16" s="125"/>
      <c r="N16" s="125"/>
      <c r="O16" s="125"/>
      <c r="P16" s="125"/>
      <c r="Q16" s="125"/>
      <c r="R16" s="125"/>
      <c r="S16" s="125"/>
      <c r="T16" s="125">
        <f t="shared" si="38"/>
        <v>51</v>
      </c>
      <c r="U16" s="125">
        <f t="shared" si="14"/>
        <v>0</v>
      </c>
      <c r="V16" s="125">
        <f t="shared" si="15"/>
        <v>51</v>
      </c>
      <c r="W16" s="125"/>
      <c r="X16" s="125"/>
      <c r="Y16" s="125"/>
      <c r="Z16" s="125"/>
      <c r="AA16" s="125"/>
      <c r="AB16" s="125">
        <v>51</v>
      </c>
      <c r="AC16" s="125"/>
      <c r="AD16" s="125"/>
      <c r="AE16" s="125"/>
      <c r="AF16" s="125"/>
      <c r="AG16" s="125"/>
      <c r="AH16" s="125"/>
      <c r="AI16" s="125"/>
      <c r="AJ16" s="125">
        <f t="shared" si="19"/>
        <v>29</v>
      </c>
      <c r="AK16" s="125"/>
      <c r="AL16" s="125">
        <f t="shared" si="21"/>
        <v>29</v>
      </c>
      <c r="AM16" s="125">
        <f>SUM(AN16:AO16)</f>
        <v>0</v>
      </c>
      <c r="AN16" s="125"/>
      <c r="AO16" s="125"/>
      <c r="AP16" s="125">
        <v>29</v>
      </c>
      <c r="AQ16" s="125">
        <f t="shared" si="23"/>
        <v>38</v>
      </c>
      <c r="AR16" s="125"/>
      <c r="AS16" s="125">
        <f t="shared" si="25"/>
        <v>38</v>
      </c>
      <c r="AT16" s="125">
        <v>28</v>
      </c>
      <c r="AU16" s="125">
        <f t="shared" si="26"/>
        <v>0</v>
      </c>
      <c r="AV16" s="125"/>
      <c r="AW16" s="125"/>
      <c r="AX16" s="125">
        <v>10</v>
      </c>
      <c r="AY16" s="124" t="s">
        <v>81</v>
      </c>
      <c r="AZ16" s="189" t="s">
        <v>410</v>
      </c>
      <c r="BA16" s="125">
        <f t="shared" si="39"/>
        <v>10</v>
      </c>
      <c r="BB16" s="125">
        <f t="shared" si="27"/>
        <v>0</v>
      </c>
      <c r="BC16" s="125">
        <f t="shared" si="28"/>
        <v>10</v>
      </c>
      <c r="BD16" s="125">
        <f t="shared" si="40"/>
        <v>0</v>
      </c>
      <c r="BE16" s="125"/>
      <c r="BF16" s="125"/>
      <c r="BG16" s="125">
        <f t="shared" si="41"/>
        <v>0</v>
      </c>
      <c r="BH16" s="125"/>
      <c r="BI16" s="125"/>
      <c r="BJ16" s="125">
        <f t="shared" si="29"/>
        <v>0</v>
      </c>
      <c r="BK16" s="148"/>
      <c r="BL16" s="125">
        <f t="shared" si="30"/>
        <v>0</v>
      </c>
      <c r="BM16" s="125"/>
      <c r="BN16" s="125">
        <f t="shared" si="31"/>
        <v>0</v>
      </c>
      <c r="BO16" s="125"/>
      <c r="BP16" s="125"/>
      <c r="BQ16" s="125">
        <f t="shared" si="42"/>
        <v>0</v>
      </c>
      <c r="BR16" s="125"/>
      <c r="BS16" s="125"/>
      <c r="BT16" s="125">
        <f t="shared" si="43"/>
        <v>0</v>
      </c>
      <c r="BU16" s="125">
        <f t="shared" si="44"/>
        <v>0</v>
      </c>
      <c r="BV16" s="125">
        <f>BY16+CA16+CB16</f>
        <v>0</v>
      </c>
      <c r="BW16" s="125">
        <f t="shared" si="46"/>
        <v>0</v>
      </c>
      <c r="BX16" s="125"/>
      <c r="BY16" s="125"/>
      <c r="BZ16" s="125"/>
      <c r="CA16" s="125"/>
      <c r="CB16" s="125"/>
      <c r="CC16" s="125">
        <f t="shared" si="47"/>
        <v>0</v>
      </c>
      <c r="CD16" s="125"/>
      <c r="CE16" s="125"/>
      <c r="CF16" s="125"/>
      <c r="CG16" s="125"/>
      <c r="CH16" s="125"/>
      <c r="CI16" s="125"/>
      <c r="CJ16" s="125">
        <f t="shared" si="33"/>
        <v>0</v>
      </c>
      <c r="CK16" s="125"/>
      <c r="CL16" s="125">
        <f t="shared" si="35"/>
        <v>0</v>
      </c>
      <c r="CM16" s="125">
        <f>SUM(CN16:CO16)</f>
        <v>0</v>
      </c>
      <c r="CN16" s="125"/>
      <c r="CO16" s="125"/>
      <c r="CP16" s="125"/>
      <c r="CQ16" s="125">
        <f t="shared" si="48"/>
        <v>10</v>
      </c>
      <c r="CR16" s="125">
        <f t="shared" si="49"/>
        <v>0</v>
      </c>
      <c r="CS16" s="125">
        <f t="shared" si="50"/>
        <v>10</v>
      </c>
      <c r="CT16" s="306">
        <v>10</v>
      </c>
      <c r="CU16" s="125">
        <f t="shared" si="51"/>
        <v>0</v>
      </c>
      <c r="CV16" s="125"/>
      <c r="CW16" s="125"/>
      <c r="CX16" s="125">
        <v>0</v>
      </c>
      <c r="CY16" s="338"/>
      <c r="CZ16" s="283"/>
      <c r="DA16" s="283"/>
    </row>
    <row r="17" spans="1:107" ht="27.75" customHeight="1">
      <c r="A17" s="124" t="s">
        <v>81</v>
      </c>
      <c r="B17" s="189" t="s">
        <v>301</v>
      </c>
      <c r="C17" s="125">
        <f t="shared" si="37"/>
        <v>139</v>
      </c>
      <c r="D17" s="125"/>
      <c r="E17" s="125">
        <f t="shared" si="7"/>
        <v>139</v>
      </c>
      <c r="F17" s="125"/>
      <c r="G17" s="125"/>
      <c r="H17" s="125"/>
      <c r="I17" s="125"/>
      <c r="J17" s="125">
        <f t="shared" si="9"/>
        <v>0</v>
      </c>
      <c r="K17" s="148"/>
      <c r="L17" s="125">
        <f t="shared" si="11"/>
        <v>0</v>
      </c>
      <c r="M17" s="125"/>
      <c r="N17" s="125"/>
      <c r="O17" s="125"/>
      <c r="P17" s="125"/>
      <c r="Q17" s="125"/>
      <c r="R17" s="125"/>
      <c r="S17" s="125"/>
      <c r="T17" s="125">
        <f t="shared" si="38"/>
        <v>0</v>
      </c>
      <c r="U17" s="125">
        <f t="shared" si="14"/>
        <v>0</v>
      </c>
      <c r="V17" s="125">
        <f t="shared" si="15"/>
        <v>0</v>
      </c>
      <c r="W17" s="125"/>
      <c r="X17" s="125"/>
      <c r="Y17" s="125"/>
      <c r="Z17" s="125"/>
      <c r="AA17" s="125"/>
      <c r="AB17" s="125"/>
      <c r="AC17" s="125"/>
      <c r="AD17" s="125"/>
      <c r="AE17" s="125"/>
      <c r="AF17" s="125"/>
      <c r="AG17" s="125"/>
      <c r="AH17" s="125"/>
      <c r="AI17" s="125">
        <v>139</v>
      </c>
      <c r="AJ17" s="125">
        <f t="shared" ref="AJ17:AJ19" si="93">SUM(AK17:AL17)</f>
        <v>0</v>
      </c>
      <c r="AK17" s="125"/>
      <c r="AL17" s="125">
        <f t="shared" ref="AL17:AL19" si="94">AO17+AP17</f>
        <v>0</v>
      </c>
      <c r="AM17" s="125">
        <f t="shared" ref="AM17:AM19" si="95">SUM(AN17:AO17)</f>
        <v>0</v>
      </c>
      <c r="AN17" s="125"/>
      <c r="AO17" s="125"/>
      <c r="AP17" s="125"/>
      <c r="AQ17" s="125">
        <f t="shared" ref="AQ17:AQ19" si="96">SUM(AR17:AS17)</f>
        <v>0</v>
      </c>
      <c r="AR17" s="125"/>
      <c r="AS17" s="125">
        <f t="shared" ref="AS17:AS19" si="97">AT17+AW17+AX17</f>
        <v>0</v>
      </c>
      <c r="AT17" s="125"/>
      <c r="AU17" s="125">
        <f t="shared" ref="AU17:AU19" si="98">AV17+AW17</f>
        <v>0</v>
      </c>
      <c r="AV17" s="125"/>
      <c r="AW17" s="125"/>
      <c r="AX17" s="125"/>
      <c r="AY17" s="124" t="s">
        <v>81</v>
      </c>
      <c r="AZ17" s="189" t="s">
        <v>301</v>
      </c>
      <c r="BA17" s="125">
        <f t="shared" si="39"/>
        <v>183</v>
      </c>
      <c r="BB17" s="125">
        <f t="shared" si="27"/>
        <v>0</v>
      </c>
      <c r="BC17" s="125">
        <f t="shared" si="28"/>
        <v>183</v>
      </c>
      <c r="BD17" s="125">
        <f t="shared" si="40"/>
        <v>0</v>
      </c>
      <c r="BE17" s="125"/>
      <c r="BF17" s="125"/>
      <c r="BG17" s="125">
        <f t="shared" si="41"/>
        <v>0</v>
      </c>
      <c r="BH17" s="125"/>
      <c r="BI17" s="125"/>
      <c r="BJ17" s="125">
        <f t="shared" si="29"/>
        <v>0</v>
      </c>
      <c r="BK17" s="148"/>
      <c r="BL17" s="125">
        <f t="shared" si="30"/>
        <v>0</v>
      </c>
      <c r="BM17" s="125"/>
      <c r="BN17" s="125">
        <f t="shared" si="31"/>
        <v>0</v>
      </c>
      <c r="BO17" s="125"/>
      <c r="BP17" s="125"/>
      <c r="BQ17" s="125">
        <f t="shared" si="42"/>
        <v>0</v>
      </c>
      <c r="BR17" s="125"/>
      <c r="BS17" s="125"/>
      <c r="BT17" s="125">
        <f t="shared" si="43"/>
        <v>0</v>
      </c>
      <c r="BU17" s="125">
        <f t="shared" si="44"/>
        <v>0</v>
      </c>
      <c r="BV17" s="125">
        <f t="shared" si="45"/>
        <v>0</v>
      </c>
      <c r="BW17" s="125">
        <f t="shared" si="46"/>
        <v>0</v>
      </c>
      <c r="BX17" s="125"/>
      <c r="BY17" s="125"/>
      <c r="BZ17" s="125"/>
      <c r="CA17" s="125"/>
      <c r="CB17" s="125"/>
      <c r="CC17" s="125">
        <f t="shared" si="47"/>
        <v>0</v>
      </c>
      <c r="CD17" s="125"/>
      <c r="CE17" s="125"/>
      <c r="CF17" s="125"/>
      <c r="CG17" s="125"/>
      <c r="CH17" s="125"/>
      <c r="CI17" s="306">
        <v>183</v>
      </c>
      <c r="CJ17" s="125">
        <f t="shared" si="33"/>
        <v>0</v>
      </c>
      <c r="CK17" s="125"/>
      <c r="CL17" s="125">
        <f t="shared" si="35"/>
        <v>0</v>
      </c>
      <c r="CM17" s="125">
        <f t="shared" ref="CM17:CM19" si="99">SUM(CN17:CO17)</f>
        <v>0</v>
      </c>
      <c r="CN17" s="125"/>
      <c r="CO17" s="125"/>
      <c r="CP17" s="125"/>
      <c r="CQ17" s="125">
        <f t="shared" si="48"/>
        <v>0</v>
      </c>
      <c r="CR17" s="125">
        <f t="shared" si="49"/>
        <v>0</v>
      </c>
      <c r="CS17" s="125">
        <f t="shared" si="50"/>
        <v>0</v>
      </c>
      <c r="CT17" s="125"/>
      <c r="CU17" s="125">
        <f t="shared" si="51"/>
        <v>0</v>
      </c>
      <c r="CV17" s="125"/>
      <c r="CW17" s="125"/>
      <c r="CX17" s="125"/>
      <c r="CY17" s="338"/>
      <c r="CZ17" s="283"/>
      <c r="DA17" s="283"/>
    </row>
    <row r="18" spans="1:107" ht="33" customHeight="1">
      <c r="A18" s="124" t="s">
        <v>81</v>
      </c>
      <c r="B18" s="189" t="s">
        <v>167</v>
      </c>
      <c r="C18" s="125">
        <f t="shared" ref="C18" si="100">SUM(D18:E18)</f>
        <v>118</v>
      </c>
      <c r="D18" s="125">
        <f t="shared" ref="D18" si="101">G18+I18+K18+R18+U18+AD18+AG18+AK18+AR18</f>
        <v>0</v>
      </c>
      <c r="E18" s="125">
        <f t="shared" ref="E18" si="102">H18+L18+S18+V18+AE18+AH18+AI18+AL18+AS18</f>
        <v>118</v>
      </c>
      <c r="F18" s="125"/>
      <c r="G18" s="125"/>
      <c r="H18" s="125"/>
      <c r="I18" s="125"/>
      <c r="J18" s="125">
        <f t="shared" ref="J18" si="103">SUM(K18:L18)</f>
        <v>0</v>
      </c>
      <c r="K18" s="148"/>
      <c r="L18" s="125">
        <f t="shared" ref="L18" si="104">M18+P18</f>
        <v>0</v>
      </c>
      <c r="M18" s="125"/>
      <c r="N18" s="125"/>
      <c r="O18" s="125"/>
      <c r="P18" s="125"/>
      <c r="Q18" s="125"/>
      <c r="R18" s="125"/>
      <c r="S18" s="125"/>
      <c r="T18" s="125">
        <f t="shared" ref="T18" si="105">SUM(U18:V18)</f>
        <v>51</v>
      </c>
      <c r="U18" s="125">
        <f t="shared" ref="U18" si="106">X18</f>
        <v>0</v>
      </c>
      <c r="V18" s="125">
        <f t="shared" ref="V18" si="107">Y18+Z18+AA18+AB18</f>
        <v>51</v>
      </c>
      <c r="W18" s="125"/>
      <c r="X18" s="125"/>
      <c r="Y18" s="125"/>
      <c r="Z18" s="125"/>
      <c r="AA18" s="125"/>
      <c r="AB18" s="125">
        <v>51</v>
      </c>
      <c r="AC18" s="125"/>
      <c r="AD18" s="125"/>
      <c r="AE18" s="125"/>
      <c r="AF18" s="125"/>
      <c r="AG18" s="125"/>
      <c r="AH18" s="125"/>
      <c r="AI18" s="125"/>
      <c r="AJ18" s="125">
        <f t="shared" ref="AJ18" si="108">SUM(AK18:AL18)</f>
        <v>29</v>
      </c>
      <c r="AK18" s="125"/>
      <c r="AL18" s="125">
        <f t="shared" ref="AL18" si="109">AO18+AP18</f>
        <v>29</v>
      </c>
      <c r="AM18" s="125">
        <f>SUM(AN18:AO18)</f>
        <v>0</v>
      </c>
      <c r="AN18" s="125"/>
      <c r="AO18" s="125"/>
      <c r="AP18" s="125">
        <v>29</v>
      </c>
      <c r="AQ18" s="125">
        <f t="shared" ref="AQ18" si="110">SUM(AR18:AS18)</f>
        <v>38</v>
      </c>
      <c r="AR18" s="125"/>
      <c r="AS18" s="125">
        <f t="shared" ref="AS18" si="111">AT18+AW18+AX18</f>
        <v>38</v>
      </c>
      <c r="AT18" s="125">
        <v>28</v>
      </c>
      <c r="AU18" s="125">
        <f t="shared" ref="AU18" si="112">AV18+AW18</f>
        <v>0</v>
      </c>
      <c r="AV18" s="125"/>
      <c r="AW18" s="125"/>
      <c r="AX18" s="125">
        <v>10</v>
      </c>
      <c r="AY18" s="124" t="s">
        <v>81</v>
      </c>
      <c r="AZ18" s="189" t="s">
        <v>304</v>
      </c>
      <c r="BA18" s="125">
        <f t="shared" si="39"/>
        <v>8</v>
      </c>
      <c r="BB18" s="125">
        <f t="shared" si="27"/>
        <v>0</v>
      </c>
      <c r="BC18" s="125">
        <f t="shared" si="28"/>
        <v>8</v>
      </c>
      <c r="BD18" s="125">
        <f t="shared" si="40"/>
        <v>0</v>
      </c>
      <c r="BE18" s="125"/>
      <c r="BF18" s="125"/>
      <c r="BG18" s="125">
        <f t="shared" si="41"/>
        <v>0</v>
      </c>
      <c r="BH18" s="125"/>
      <c r="BI18" s="125"/>
      <c r="BJ18" s="125">
        <f t="shared" ref="BJ18" si="113">SUM(BK18:BL18)</f>
        <v>0</v>
      </c>
      <c r="BK18" s="148"/>
      <c r="BL18" s="125">
        <f t="shared" si="30"/>
        <v>0</v>
      </c>
      <c r="BM18" s="125"/>
      <c r="BN18" s="125">
        <f t="shared" si="31"/>
        <v>0</v>
      </c>
      <c r="BO18" s="125"/>
      <c r="BP18" s="125"/>
      <c r="BQ18" s="125">
        <f t="shared" si="42"/>
        <v>0</v>
      </c>
      <c r="BR18" s="125"/>
      <c r="BS18" s="125"/>
      <c r="BT18" s="125">
        <f t="shared" si="43"/>
        <v>0</v>
      </c>
      <c r="BU18" s="125">
        <f t="shared" si="44"/>
        <v>0</v>
      </c>
      <c r="BV18" s="125">
        <f t="shared" si="45"/>
        <v>0</v>
      </c>
      <c r="BW18" s="125">
        <f t="shared" si="46"/>
        <v>0</v>
      </c>
      <c r="BX18" s="125"/>
      <c r="BY18" s="125"/>
      <c r="BZ18" s="125"/>
      <c r="CA18" s="125"/>
      <c r="CB18" s="125"/>
      <c r="CC18" s="125">
        <f t="shared" si="47"/>
        <v>0</v>
      </c>
      <c r="CD18" s="125"/>
      <c r="CE18" s="125"/>
      <c r="CF18" s="125"/>
      <c r="CG18" s="125"/>
      <c r="CH18" s="125"/>
      <c r="CI18" s="125"/>
      <c r="CJ18" s="125">
        <f t="shared" ref="CJ18" si="114">SUM(CK18:CL18)</f>
        <v>0</v>
      </c>
      <c r="CK18" s="125"/>
      <c r="CL18" s="125">
        <f t="shared" ref="CL18" si="115">CO18+CP18</f>
        <v>0</v>
      </c>
      <c r="CM18" s="125">
        <f>SUM(CN18:CO18)</f>
        <v>0</v>
      </c>
      <c r="CN18" s="125"/>
      <c r="CO18" s="125"/>
      <c r="CP18" s="125"/>
      <c r="CQ18" s="125">
        <f t="shared" si="48"/>
        <v>8</v>
      </c>
      <c r="CR18" s="125">
        <f t="shared" si="49"/>
        <v>0</v>
      </c>
      <c r="CS18" s="125">
        <f t="shared" si="50"/>
        <v>8</v>
      </c>
      <c r="CT18" s="125"/>
      <c r="CU18" s="125">
        <f t="shared" si="51"/>
        <v>0</v>
      </c>
      <c r="CV18" s="125"/>
      <c r="CW18" s="125"/>
      <c r="CX18" s="306">
        <v>8</v>
      </c>
      <c r="CY18" s="338"/>
      <c r="CZ18" s="283"/>
      <c r="DA18" s="283"/>
    </row>
    <row r="19" spans="1:107" ht="24.95" customHeight="1">
      <c r="A19" s="124" t="s">
        <v>81</v>
      </c>
      <c r="B19" s="335" t="s">
        <v>160</v>
      </c>
      <c r="C19" s="125">
        <f t="shared" si="37"/>
        <v>5186.0919999999996</v>
      </c>
      <c r="D19" s="217">
        <f t="shared" ref="D19" si="116">G19+I19+K19+R19+U19+AD19+AG19+AK19+AR19</f>
        <v>0</v>
      </c>
      <c r="E19" s="125">
        <f t="shared" si="7"/>
        <v>5186.0919999999996</v>
      </c>
      <c r="F19" s="125">
        <f t="shared" ref="F19" si="117">SUM(G19:H19)</f>
        <v>558</v>
      </c>
      <c r="G19" s="125"/>
      <c r="H19" s="125">
        <v>558</v>
      </c>
      <c r="I19" s="125"/>
      <c r="J19" s="125">
        <f t="shared" si="9"/>
        <v>4119.0919999999996</v>
      </c>
      <c r="K19" s="148">
        <f t="shared" ref="K19" si="118">O19</f>
        <v>0</v>
      </c>
      <c r="L19" s="125">
        <f t="shared" si="11"/>
        <v>4119.0919999999996</v>
      </c>
      <c r="M19" s="125">
        <v>4119.0919999999996</v>
      </c>
      <c r="N19" s="125">
        <f t="shared" ref="N19" si="119">SUM(O19:P19)</f>
        <v>0</v>
      </c>
      <c r="O19" s="125"/>
      <c r="P19" s="125"/>
      <c r="Q19" s="125">
        <f t="shared" ref="Q19" si="120">SUM(R19:S19)</f>
        <v>0</v>
      </c>
      <c r="R19" s="125"/>
      <c r="S19" s="125"/>
      <c r="T19" s="125">
        <f t="shared" si="38"/>
        <v>509</v>
      </c>
      <c r="U19" s="125">
        <f t="shared" si="14"/>
        <v>0</v>
      </c>
      <c r="V19" s="125">
        <f t="shared" si="15"/>
        <v>509</v>
      </c>
      <c r="W19" s="125">
        <f t="shared" ref="W19" si="121">SUM(X19:Y19)</f>
        <v>0</v>
      </c>
      <c r="X19" s="125"/>
      <c r="Y19" s="125"/>
      <c r="Z19" s="125">
        <v>55</v>
      </c>
      <c r="AA19" s="125">
        <v>454</v>
      </c>
      <c r="AB19" s="125"/>
      <c r="AC19" s="125">
        <f t="shared" ref="AC19" si="122">SUM(AD19:AE19)</f>
        <v>0</v>
      </c>
      <c r="AD19" s="125"/>
      <c r="AE19" s="125"/>
      <c r="AF19" s="125">
        <f t="shared" ref="AF19" si="123">SUM(AG19:AH19)</f>
        <v>0</v>
      </c>
      <c r="AG19" s="125"/>
      <c r="AH19" s="125"/>
      <c r="AI19" s="125"/>
      <c r="AJ19" s="125">
        <f t="shared" si="93"/>
        <v>0</v>
      </c>
      <c r="AK19" s="125">
        <f t="shared" ref="AK19" si="124">AN19</f>
        <v>0</v>
      </c>
      <c r="AL19" s="125">
        <f t="shared" si="94"/>
        <v>0</v>
      </c>
      <c r="AM19" s="125">
        <f t="shared" si="95"/>
        <v>0</v>
      </c>
      <c r="AN19" s="125"/>
      <c r="AO19" s="125"/>
      <c r="AP19" s="125"/>
      <c r="AQ19" s="125">
        <f t="shared" si="96"/>
        <v>0</v>
      </c>
      <c r="AR19" s="125">
        <f t="shared" ref="AR19" si="125">AV19</f>
        <v>0</v>
      </c>
      <c r="AS19" s="125">
        <f t="shared" si="97"/>
        <v>0</v>
      </c>
      <c r="AT19" s="125"/>
      <c r="AU19" s="125">
        <f t="shared" si="98"/>
        <v>0</v>
      </c>
      <c r="AV19" s="125"/>
      <c r="AW19" s="125"/>
      <c r="AX19" s="125"/>
      <c r="AY19" s="124" t="s">
        <v>81</v>
      </c>
      <c r="AZ19" s="335" t="s">
        <v>160</v>
      </c>
      <c r="BA19" s="125">
        <f t="shared" si="39"/>
        <v>489</v>
      </c>
      <c r="BB19" s="125">
        <f t="shared" si="27"/>
        <v>489</v>
      </c>
      <c r="BC19" s="125">
        <f t="shared" si="28"/>
        <v>0</v>
      </c>
      <c r="BD19" s="125">
        <f t="shared" si="40"/>
        <v>280</v>
      </c>
      <c r="BE19" s="306">
        <f>'PL VII'!P10</f>
        <v>280</v>
      </c>
      <c r="BF19" s="125"/>
      <c r="BG19" s="125">
        <f t="shared" si="41"/>
        <v>0</v>
      </c>
      <c r="BH19" s="125"/>
      <c r="BI19" s="125"/>
      <c r="BJ19" s="125">
        <v>12535</v>
      </c>
      <c r="BK19" s="148">
        <f>BO19</f>
        <v>0</v>
      </c>
      <c r="BL19" s="125">
        <f t="shared" si="30"/>
        <v>0</v>
      </c>
      <c r="BM19" s="125"/>
      <c r="BN19" s="125">
        <f t="shared" si="31"/>
        <v>0</v>
      </c>
      <c r="BO19" s="125"/>
      <c r="BP19" s="125"/>
      <c r="BQ19" s="125">
        <f t="shared" si="42"/>
        <v>0</v>
      </c>
      <c r="BR19" s="125"/>
      <c r="BS19" s="125"/>
      <c r="BT19" s="125">
        <f t="shared" si="43"/>
        <v>0</v>
      </c>
      <c r="BU19" s="125">
        <f t="shared" si="44"/>
        <v>0</v>
      </c>
      <c r="BV19" s="125">
        <f t="shared" si="45"/>
        <v>0</v>
      </c>
      <c r="BW19" s="125">
        <f t="shared" si="46"/>
        <v>0</v>
      </c>
      <c r="BX19" s="125"/>
      <c r="BY19" s="125"/>
      <c r="BZ19" s="125"/>
      <c r="CA19" s="125"/>
      <c r="CB19" s="125"/>
      <c r="CC19" s="125">
        <f t="shared" si="47"/>
        <v>0</v>
      </c>
      <c r="CD19" s="125"/>
      <c r="CE19" s="125"/>
      <c r="CF19" s="125">
        <f t="shared" ref="CF19" si="126">SUM(CG19:CH19)</f>
        <v>0</v>
      </c>
      <c r="CG19" s="125"/>
      <c r="CH19" s="125"/>
      <c r="CI19" s="125"/>
      <c r="CJ19" s="125">
        <f t="shared" si="33"/>
        <v>0</v>
      </c>
      <c r="CK19" s="125">
        <f t="shared" ref="CK19" si="127">CN19</f>
        <v>0</v>
      </c>
      <c r="CL19" s="125">
        <f t="shared" si="35"/>
        <v>0</v>
      </c>
      <c r="CM19" s="125">
        <f t="shared" si="99"/>
        <v>0</v>
      </c>
      <c r="CN19" s="125"/>
      <c r="CO19" s="125"/>
      <c r="CP19" s="125"/>
      <c r="CQ19" s="125">
        <f t="shared" si="48"/>
        <v>209</v>
      </c>
      <c r="CR19" s="125">
        <f t="shared" si="49"/>
        <v>209</v>
      </c>
      <c r="CS19" s="125">
        <f t="shared" si="50"/>
        <v>0</v>
      </c>
      <c r="CT19" s="125"/>
      <c r="CU19" s="125">
        <f t="shared" si="51"/>
        <v>209</v>
      </c>
      <c r="CV19" s="125">
        <v>209</v>
      </c>
      <c r="CW19" s="125"/>
      <c r="CX19" s="125"/>
      <c r="CY19" s="338"/>
      <c r="CZ19" s="283"/>
      <c r="DA19" s="283"/>
    </row>
    <row r="20" spans="1:107" s="282" customFormat="1" ht="24.95" customHeight="1">
      <c r="A20" s="116" t="s">
        <v>161</v>
      </c>
      <c r="B20" s="117" t="s">
        <v>162</v>
      </c>
      <c r="C20" s="118">
        <f t="shared" ref="C20:R20" si="128">SUM(C21:C23)</f>
        <v>12290.907999999999</v>
      </c>
      <c r="D20" s="118">
        <f t="shared" si="128"/>
        <v>10068</v>
      </c>
      <c r="E20" s="118">
        <f t="shared" si="128"/>
        <v>2222.9080000000004</v>
      </c>
      <c r="F20" s="118">
        <f t="shared" si="128"/>
        <v>3791</v>
      </c>
      <c r="G20" s="118">
        <f t="shared" si="128"/>
        <v>3584</v>
      </c>
      <c r="H20" s="118">
        <f t="shared" si="128"/>
        <v>207</v>
      </c>
      <c r="I20" s="118">
        <f t="shared" si="128"/>
        <v>0</v>
      </c>
      <c r="J20" s="118">
        <f t="shared" si="128"/>
        <v>1554.9079999999999</v>
      </c>
      <c r="K20" s="118">
        <f t="shared" si="128"/>
        <v>0</v>
      </c>
      <c r="L20" s="118">
        <f t="shared" si="128"/>
        <v>1554.9079999999999</v>
      </c>
      <c r="M20" s="118">
        <f t="shared" si="128"/>
        <v>603.90800000000002</v>
      </c>
      <c r="N20" s="118">
        <f t="shared" si="128"/>
        <v>951</v>
      </c>
      <c r="O20" s="118">
        <f t="shared" si="128"/>
        <v>0</v>
      </c>
      <c r="P20" s="118">
        <f t="shared" si="128"/>
        <v>951</v>
      </c>
      <c r="Q20" s="118">
        <f t="shared" si="128"/>
        <v>6763</v>
      </c>
      <c r="R20" s="118">
        <f t="shared" si="128"/>
        <v>6396</v>
      </c>
      <c r="S20" s="118">
        <f>SUM(S21:S23)</f>
        <v>367</v>
      </c>
      <c r="T20" s="118">
        <f t="shared" ref="T20:AX20" si="129">SUM(T21:T23)</f>
        <v>13</v>
      </c>
      <c r="U20" s="118">
        <f t="shared" si="129"/>
        <v>0</v>
      </c>
      <c r="V20" s="118">
        <f t="shared" si="129"/>
        <v>13</v>
      </c>
      <c r="W20" s="118">
        <f t="shared" si="129"/>
        <v>13</v>
      </c>
      <c r="X20" s="118">
        <f t="shared" si="129"/>
        <v>0</v>
      </c>
      <c r="Y20" s="118">
        <f t="shared" si="129"/>
        <v>13</v>
      </c>
      <c r="Z20" s="118">
        <f t="shared" si="129"/>
        <v>0</v>
      </c>
      <c r="AA20" s="118">
        <f t="shared" si="129"/>
        <v>0</v>
      </c>
      <c r="AB20" s="118">
        <f t="shared" si="129"/>
        <v>0</v>
      </c>
      <c r="AC20" s="118">
        <f t="shared" si="129"/>
        <v>88</v>
      </c>
      <c r="AD20" s="118">
        <f t="shared" si="129"/>
        <v>88</v>
      </c>
      <c r="AE20" s="118">
        <f t="shared" si="129"/>
        <v>0</v>
      </c>
      <c r="AF20" s="118">
        <f t="shared" si="129"/>
        <v>0</v>
      </c>
      <c r="AG20" s="118">
        <f t="shared" si="129"/>
        <v>0</v>
      </c>
      <c r="AH20" s="118">
        <f t="shared" si="129"/>
        <v>0</v>
      </c>
      <c r="AI20" s="118">
        <f t="shared" si="129"/>
        <v>0</v>
      </c>
      <c r="AJ20" s="118">
        <f t="shared" si="129"/>
        <v>33</v>
      </c>
      <c r="AK20" s="118">
        <f t="shared" si="129"/>
        <v>0</v>
      </c>
      <c r="AL20" s="118">
        <f t="shared" si="129"/>
        <v>33</v>
      </c>
      <c r="AM20" s="118">
        <f t="shared" si="129"/>
        <v>0</v>
      </c>
      <c r="AN20" s="118">
        <f t="shared" si="129"/>
        <v>0</v>
      </c>
      <c r="AO20" s="118">
        <f t="shared" si="129"/>
        <v>0</v>
      </c>
      <c r="AP20" s="118">
        <f t="shared" si="129"/>
        <v>33</v>
      </c>
      <c r="AQ20" s="118">
        <f t="shared" si="129"/>
        <v>48</v>
      </c>
      <c r="AR20" s="118">
        <f t="shared" si="129"/>
        <v>0</v>
      </c>
      <c r="AS20" s="118">
        <f t="shared" si="129"/>
        <v>48</v>
      </c>
      <c r="AT20" s="118">
        <f t="shared" si="129"/>
        <v>39</v>
      </c>
      <c r="AU20" s="118">
        <f t="shared" si="129"/>
        <v>0</v>
      </c>
      <c r="AV20" s="118">
        <f t="shared" si="129"/>
        <v>0</v>
      </c>
      <c r="AW20" s="118">
        <f t="shared" si="129"/>
        <v>0</v>
      </c>
      <c r="AX20" s="118">
        <f t="shared" si="129"/>
        <v>9</v>
      </c>
      <c r="AY20" s="116" t="s">
        <v>161</v>
      </c>
      <c r="AZ20" s="117" t="s">
        <v>162</v>
      </c>
      <c r="BA20" s="118">
        <f>SUM(BA21:BA23)</f>
        <v>37286</v>
      </c>
      <c r="BB20" s="118">
        <f t="shared" ref="BB20:CX20" si="130">SUM(BB21:BB23)</f>
        <v>10348</v>
      </c>
      <c r="BC20" s="118">
        <f t="shared" si="130"/>
        <v>26938</v>
      </c>
      <c r="BD20" s="118">
        <f t="shared" si="130"/>
        <v>3994</v>
      </c>
      <c r="BE20" s="118">
        <f t="shared" si="130"/>
        <v>1782</v>
      </c>
      <c r="BF20" s="118">
        <f t="shared" si="130"/>
        <v>2212</v>
      </c>
      <c r="BG20" s="118">
        <f t="shared" si="130"/>
        <v>0</v>
      </c>
      <c r="BH20" s="118">
        <f t="shared" si="130"/>
        <v>0</v>
      </c>
      <c r="BI20" s="118"/>
      <c r="BJ20" s="118">
        <f t="shared" si="130"/>
        <v>23128</v>
      </c>
      <c r="BK20" s="118">
        <f t="shared" si="130"/>
        <v>0</v>
      </c>
      <c r="BL20" s="118">
        <f t="shared" si="130"/>
        <v>23128</v>
      </c>
      <c r="BM20" s="118">
        <f t="shared" si="130"/>
        <v>20630</v>
      </c>
      <c r="BN20" s="118">
        <f t="shared" si="130"/>
        <v>2498</v>
      </c>
      <c r="BO20" s="118">
        <f t="shared" si="130"/>
        <v>0</v>
      </c>
      <c r="BP20" s="118">
        <f t="shared" si="130"/>
        <v>2498</v>
      </c>
      <c r="BQ20" s="118">
        <f t="shared" si="130"/>
        <v>9456</v>
      </c>
      <c r="BR20" s="118">
        <f t="shared" si="130"/>
        <v>8413</v>
      </c>
      <c r="BS20" s="118">
        <f t="shared" si="130"/>
        <v>1043</v>
      </c>
      <c r="BT20" s="118">
        <f t="shared" si="130"/>
        <v>0</v>
      </c>
      <c r="BU20" s="118">
        <f t="shared" si="130"/>
        <v>0</v>
      </c>
      <c r="BV20" s="118">
        <f t="shared" si="130"/>
        <v>0</v>
      </c>
      <c r="BW20" s="118">
        <f t="shared" si="130"/>
        <v>0</v>
      </c>
      <c r="BX20" s="118">
        <f t="shared" si="130"/>
        <v>0</v>
      </c>
      <c r="BY20" s="118">
        <f t="shared" si="130"/>
        <v>0</v>
      </c>
      <c r="BZ20" s="118">
        <f t="shared" si="130"/>
        <v>0</v>
      </c>
      <c r="CA20" s="118">
        <f t="shared" si="130"/>
        <v>0</v>
      </c>
      <c r="CB20" s="118">
        <f t="shared" si="130"/>
        <v>0</v>
      </c>
      <c r="CC20" s="118">
        <f t="shared" si="130"/>
        <v>153</v>
      </c>
      <c r="CD20" s="118">
        <f t="shared" si="130"/>
        <v>153</v>
      </c>
      <c r="CE20" s="118">
        <f t="shared" si="130"/>
        <v>0</v>
      </c>
      <c r="CF20" s="118">
        <f t="shared" si="130"/>
        <v>0</v>
      </c>
      <c r="CG20" s="118">
        <f t="shared" si="130"/>
        <v>0</v>
      </c>
      <c r="CH20" s="118">
        <f t="shared" si="130"/>
        <v>0</v>
      </c>
      <c r="CI20" s="118">
        <f t="shared" si="130"/>
        <v>275</v>
      </c>
      <c r="CJ20" s="118">
        <f t="shared" si="130"/>
        <v>119</v>
      </c>
      <c r="CK20" s="118">
        <f t="shared" si="130"/>
        <v>0</v>
      </c>
      <c r="CL20" s="118">
        <f t="shared" si="130"/>
        <v>119</v>
      </c>
      <c r="CM20" s="118">
        <f t="shared" si="130"/>
        <v>0</v>
      </c>
      <c r="CN20" s="118">
        <f t="shared" si="130"/>
        <v>0</v>
      </c>
      <c r="CO20" s="118">
        <f t="shared" si="130"/>
        <v>0</v>
      </c>
      <c r="CP20" s="118">
        <f t="shared" si="130"/>
        <v>119</v>
      </c>
      <c r="CQ20" s="118">
        <f t="shared" si="130"/>
        <v>161</v>
      </c>
      <c r="CR20" s="118">
        <f t="shared" si="130"/>
        <v>0</v>
      </c>
      <c r="CS20" s="118">
        <f t="shared" si="130"/>
        <v>161</v>
      </c>
      <c r="CT20" s="118">
        <f t="shared" si="130"/>
        <v>132</v>
      </c>
      <c r="CU20" s="118">
        <f t="shared" si="130"/>
        <v>0</v>
      </c>
      <c r="CV20" s="118">
        <f t="shared" si="130"/>
        <v>0</v>
      </c>
      <c r="CW20" s="118">
        <f t="shared" si="130"/>
        <v>0</v>
      </c>
      <c r="CX20" s="118">
        <f t="shared" si="130"/>
        <v>29</v>
      </c>
      <c r="CY20" s="338"/>
      <c r="CZ20" s="281"/>
      <c r="DA20" s="281"/>
    </row>
    <row r="21" spans="1:107" ht="27" customHeight="1">
      <c r="A21" s="124" t="s">
        <v>81</v>
      </c>
      <c r="B21" s="190" t="s">
        <v>163</v>
      </c>
      <c r="C21" s="125">
        <f t="shared" ref="C21:C23" si="131">SUM(D21:E21)</f>
        <v>2679</v>
      </c>
      <c r="D21" s="125">
        <f t="shared" ref="D21:D23" si="132">G21+I21+K21+R21+U21+AD21+AG21+AK21+AR21</f>
        <v>2212</v>
      </c>
      <c r="E21" s="125">
        <f t="shared" ref="E21:E23" si="133">H21+L21+S21+V21+AE21+AH21+AI21+AL21+AS21</f>
        <v>467</v>
      </c>
      <c r="F21" s="125">
        <f t="shared" ref="F21:F23" si="134">SUM(G21:H21)</f>
        <v>79</v>
      </c>
      <c r="G21" s="125">
        <v>79</v>
      </c>
      <c r="H21" s="125"/>
      <c r="I21" s="125"/>
      <c r="J21" s="125">
        <f t="shared" ref="J21:J23" si="135">SUM(K21:L21)</f>
        <v>317</v>
      </c>
      <c r="K21" s="125">
        <f t="shared" ref="K21:K23" si="136">O21</f>
        <v>0</v>
      </c>
      <c r="L21" s="125">
        <f t="shared" ref="L21:L23" si="137">M21+P21</f>
        <v>317</v>
      </c>
      <c r="M21" s="125"/>
      <c r="N21" s="125">
        <f t="shared" ref="N21:N23" si="138">SUM(O21:P21)</f>
        <v>317</v>
      </c>
      <c r="O21" s="125"/>
      <c r="P21" s="125">
        <v>317</v>
      </c>
      <c r="Q21" s="125">
        <f t="shared" ref="Q21:Q23" si="139">SUM(R21:S21)</f>
        <v>2255</v>
      </c>
      <c r="R21" s="125">
        <v>2133</v>
      </c>
      <c r="S21" s="125">
        <v>122</v>
      </c>
      <c r="T21" s="125">
        <f t="shared" ref="T21:T23" si="140">SUM(U21:V21)</f>
        <v>4</v>
      </c>
      <c r="U21" s="125">
        <f t="shared" ref="U21:U23" si="141">X21</f>
        <v>0</v>
      </c>
      <c r="V21" s="125">
        <f t="shared" ref="V21:V23" si="142">Y21+Z21+AA21+AB21</f>
        <v>4</v>
      </c>
      <c r="W21" s="125">
        <f t="shared" ref="W21:W23" si="143">SUM(X21:Y21)</f>
        <v>4</v>
      </c>
      <c r="X21" s="125"/>
      <c r="Y21" s="125">
        <v>4</v>
      </c>
      <c r="Z21" s="125"/>
      <c r="AA21" s="125"/>
      <c r="AB21" s="125"/>
      <c r="AC21" s="125">
        <f t="shared" ref="AC21:AC23" si="144">SUM(AD21:AE21)</f>
        <v>0</v>
      </c>
      <c r="AD21" s="125"/>
      <c r="AE21" s="125"/>
      <c r="AF21" s="125">
        <f t="shared" ref="AF21:AF23" si="145">SUM(AG21:AH21)</f>
        <v>0</v>
      </c>
      <c r="AG21" s="125"/>
      <c r="AH21" s="125"/>
      <c r="AI21" s="125"/>
      <c r="AJ21" s="125">
        <f t="shared" ref="AJ21:AJ23" si="146">SUM(AK21:AL21)</f>
        <v>11</v>
      </c>
      <c r="AK21" s="125">
        <f t="shared" ref="AK21:AK23" si="147">AN21</f>
        <v>0</v>
      </c>
      <c r="AL21" s="125">
        <f t="shared" ref="AL21:AL23" si="148">AO21+AP21</f>
        <v>11</v>
      </c>
      <c r="AM21" s="125">
        <f t="shared" ref="AM21:AM23" si="149">SUM(AN21:AO21)</f>
        <v>0</v>
      </c>
      <c r="AN21" s="125"/>
      <c r="AO21" s="125"/>
      <c r="AP21" s="125">
        <v>11</v>
      </c>
      <c r="AQ21" s="125">
        <f t="shared" ref="AQ21:AQ23" si="150">SUM(AR21:AS21)</f>
        <v>13</v>
      </c>
      <c r="AR21" s="125">
        <f t="shared" ref="AR21:AR23" si="151">AV21</f>
        <v>0</v>
      </c>
      <c r="AS21" s="125">
        <f>AT21+AW21+AX21</f>
        <v>13</v>
      </c>
      <c r="AT21" s="125">
        <v>10</v>
      </c>
      <c r="AU21" s="125">
        <f t="shared" ref="AU21:AU22" si="152">AV21+AW21</f>
        <v>0</v>
      </c>
      <c r="AV21" s="125"/>
      <c r="AW21" s="125"/>
      <c r="AX21" s="125">
        <v>3</v>
      </c>
      <c r="AY21" s="124" t="s">
        <v>81</v>
      </c>
      <c r="AZ21" s="190" t="s">
        <v>163</v>
      </c>
      <c r="BA21" s="125">
        <f t="shared" si="39"/>
        <v>2758</v>
      </c>
      <c r="BB21" s="125">
        <f>BE21+BH21+BK21+BR21+BU21+CD21+CG21+CK21+CR21</f>
        <v>1612</v>
      </c>
      <c r="BC21" s="125">
        <f>BF21+BL21+BS21+BV21+CE21+CI21+CP21+CS21+BI21</f>
        <v>1146</v>
      </c>
      <c r="BD21" s="125">
        <f t="shared" si="40"/>
        <v>161</v>
      </c>
      <c r="BE21" s="306"/>
      <c r="BF21" s="306">
        <v>161</v>
      </c>
      <c r="BG21" s="125">
        <f t="shared" si="41"/>
        <v>0</v>
      </c>
      <c r="BH21" s="125"/>
      <c r="BI21" s="125"/>
      <c r="BJ21" s="125">
        <f t="shared" ref="BJ21:BJ23" si="153">SUM(BK21:BL21)</f>
        <v>600</v>
      </c>
      <c r="BK21" s="125">
        <f>BO21</f>
        <v>0</v>
      </c>
      <c r="BL21" s="125">
        <f>BM21+BP21</f>
        <v>600</v>
      </c>
      <c r="BM21" s="125"/>
      <c r="BN21" s="125">
        <f>SUM(BO21:BP21)</f>
        <v>600</v>
      </c>
      <c r="BO21" s="125"/>
      <c r="BP21" s="306">
        <v>600</v>
      </c>
      <c r="BQ21" s="125">
        <f t="shared" si="42"/>
        <v>1882</v>
      </c>
      <c r="BR21" s="306">
        <f>'PL VII'!P25</f>
        <v>1612</v>
      </c>
      <c r="BS21" s="306">
        <v>270</v>
      </c>
      <c r="BT21" s="125">
        <f t="shared" si="43"/>
        <v>0</v>
      </c>
      <c r="BU21" s="125">
        <f t="shared" si="44"/>
        <v>0</v>
      </c>
      <c r="BV21" s="125">
        <f t="shared" si="45"/>
        <v>0</v>
      </c>
      <c r="BW21" s="125">
        <f t="shared" si="46"/>
        <v>0</v>
      </c>
      <c r="BX21" s="125"/>
      <c r="BY21" s="125"/>
      <c r="BZ21" s="125"/>
      <c r="CA21" s="125"/>
      <c r="CB21" s="125"/>
      <c r="CC21" s="125">
        <f t="shared" si="47"/>
        <v>0</v>
      </c>
      <c r="CD21" s="125"/>
      <c r="CE21" s="125"/>
      <c r="CF21" s="125">
        <f t="shared" ref="CF21:CF23" si="154">SUM(CG21:CH21)</f>
        <v>0</v>
      </c>
      <c r="CG21" s="125"/>
      <c r="CH21" s="125"/>
      <c r="CI21" s="306">
        <v>73</v>
      </c>
      <c r="CJ21" s="125">
        <f t="shared" ref="CJ21:CJ23" si="155">SUM(CK21:CL21)</f>
        <v>9</v>
      </c>
      <c r="CK21" s="125">
        <f t="shared" ref="CK21:CK23" si="156">CN21</f>
        <v>0</v>
      </c>
      <c r="CL21" s="125">
        <f t="shared" ref="CL21:CL23" si="157">CO21+CP21</f>
        <v>9</v>
      </c>
      <c r="CM21" s="125">
        <f t="shared" ref="CM21:CM23" si="158">SUM(CN21:CO21)</f>
        <v>0</v>
      </c>
      <c r="CN21" s="125"/>
      <c r="CO21" s="125"/>
      <c r="CP21" s="306">
        <v>9</v>
      </c>
      <c r="CQ21" s="125">
        <f t="shared" si="48"/>
        <v>33</v>
      </c>
      <c r="CR21" s="125">
        <f t="shared" si="49"/>
        <v>0</v>
      </c>
      <c r="CS21" s="125">
        <f t="shared" si="50"/>
        <v>33</v>
      </c>
      <c r="CT21" s="306">
        <v>30</v>
      </c>
      <c r="CU21" s="125">
        <f t="shared" si="51"/>
        <v>0</v>
      </c>
      <c r="CV21" s="125"/>
      <c r="CW21" s="125"/>
      <c r="CX21" s="306">
        <v>3</v>
      </c>
      <c r="CY21" s="338"/>
      <c r="CZ21" s="283"/>
      <c r="DA21" s="283"/>
    </row>
    <row r="22" spans="1:107" ht="27" customHeight="1">
      <c r="A22" s="124" t="s">
        <v>81</v>
      </c>
      <c r="B22" s="190" t="s">
        <v>164</v>
      </c>
      <c r="C22" s="125">
        <f t="shared" si="131"/>
        <v>4386.4319999999998</v>
      </c>
      <c r="D22" s="217">
        <f t="shared" si="132"/>
        <v>3743</v>
      </c>
      <c r="E22" s="125">
        <f t="shared" si="133"/>
        <v>643.43200000000002</v>
      </c>
      <c r="F22" s="125">
        <f t="shared" si="134"/>
        <v>1592</v>
      </c>
      <c r="G22" s="125">
        <v>1529</v>
      </c>
      <c r="H22" s="125">
        <v>63</v>
      </c>
      <c r="I22" s="125"/>
      <c r="J22" s="125">
        <f t="shared" si="135"/>
        <v>420.43200000000002</v>
      </c>
      <c r="K22" s="125">
        <f t="shared" si="136"/>
        <v>0</v>
      </c>
      <c r="L22" s="125">
        <f t="shared" si="137"/>
        <v>420.43200000000002</v>
      </c>
      <c r="M22" s="125">
        <v>104.432</v>
      </c>
      <c r="N22" s="125">
        <f t="shared" si="138"/>
        <v>316</v>
      </c>
      <c r="O22" s="125"/>
      <c r="P22" s="125">
        <v>316</v>
      </c>
      <c r="Q22" s="125">
        <f t="shared" si="139"/>
        <v>2248</v>
      </c>
      <c r="R22" s="125">
        <v>2126</v>
      </c>
      <c r="S22" s="125">
        <v>122</v>
      </c>
      <c r="T22" s="125">
        <f t="shared" si="140"/>
        <v>5</v>
      </c>
      <c r="U22" s="125">
        <f t="shared" si="141"/>
        <v>0</v>
      </c>
      <c r="V22" s="125">
        <f t="shared" si="142"/>
        <v>5</v>
      </c>
      <c r="W22" s="125">
        <f t="shared" si="143"/>
        <v>5</v>
      </c>
      <c r="X22" s="125"/>
      <c r="Y22" s="125">
        <v>5</v>
      </c>
      <c r="Z22" s="125"/>
      <c r="AA22" s="125"/>
      <c r="AB22" s="125"/>
      <c r="AC22" s="125">
        <f t="shared" si="144"/>
        <v>88</v>
      </c>
      <c r="AD22" s="125">
        <v>88</v>
      </c>
      <c r="AE22" s="125"/>
      <c r="AF22" s="125">
        <f t="shared" si="145"/>
        <v>0</v>
      </c>
      <c r="AG22" s="125"/>
      <c r="AH22" s="125"/>
      <c r="AI22" s="125"/>
      <c r="AJ22" s="125">
        <f t="shared" si="146"/>
        <v>11</v>
      </c>
      <c r="AK22" s="125">
        <f t="shared" si="147"/>
        <v>0</v>
      </c>
      <c r="AL22" s="125">
        <f t="shared" si="148"/>
        <v>11</v>
      </c>
      <c r="AM22" s="125">
        <f t="shared" si="149"/>
        <v>0</v>
      </c>
      <c r="AN22" s="125"/>
      <c r="AO22" s="125"/>
      <c r="AP22" s="125">
        <v>11</v>
      </c>
      <c r="AQ22" s="125">
        <f t="shared" si="150"/>
        <v>22</v>
      </c>
      <c r="AR22" s="125">
        <f t="shared" si="151"/>
        <v>0</v>
      </c>
      <c r="AS22" s="125">
        <f t="shared" ref="AS22:AS23" si="159">AT22+AW22+AX22</f>
        <v>22</v>
      </c>
      <c r="AT22" s="125">
        <v>19</v>
      </c>
      <c r="AU22" s="125">
        <f t="shared" si="152"/>
        <v>0</v>
      </c>
      <c r="AV22" s="125"/>
      <c r="AW22" s="125"/>
      <c r="AX22" s="125">
        <v>3</v>
      </c>
      <c r="AY22" s="124" t="s">
        <v>81</v>
      </c>
      <c r="AZ22" s="190" t="s">
        <v>164</v>
      </c>
      <c r="BA22" s="125">
        <f t="shared" si="39"/>
        <v>19786</v>
      </c>
      <c r="BB22" s="125">
        <f>BE22+BH22+BK22+BR22+BU22+CD22+CG22+CK22+CR22</f>
        <v>5637</v>
      </c>
      <c r="BC22" s="125">
        <f>BF22+BL22+BS22+BV22+CE22+CI22+CP22+CS22+BI22</f>
        <v>14149</v>
      </c>
      <c r="BD22" s="125">
        <f t="shared" si="40"/>
        <v>2727</v>
      </c>
      <c r="BE22" s="306">
        <f>'PL VII'!P15</f>
        <v>1782</v>
      </c>
      <c r="BF22" s="306">
        <v>945</v>
      </c>
      <c r="BG22" s="125">
        <f t="shared" si="41"/>
        <v>0</v>
      </c>
      <c r="BH22" s="125"/>
      <c r="BI22" s="125"/>
      <c r="BJ22" s="125">
        <f t="shared" si="153"/>
        <v>12578</v>
      </c>
      <c r="BK22" s="125">
        <f>BO22</f>
        <v>0</v>
      </c>
      <c r="BL22" s="125">
        <f>BM22+BP22</f>
        <v>12578</v>
      </c>
      <c r="BM22" s="306">
        <v>11642</v>
      </c>
      <c r="BN22" s="125">
        <f>SUM(BO22:BP22)</f>
        <v>936</v>
      </c>
      <c r="BO22" s="125"/>
      <c r="BP22" s="306">
        <v>936</v>
      </c>
      <c r="BQ22" s="125">
        <f t="shared" si="42"/>
        <v>4085</v>
      </c>
      <c r="BR22" s="306">
        <f>'PL VII'!P29</f>
        <v>3702</v>
      </c>
      <c r="BS22" s="306">
        <v>383</v>
      </c>
      <c r="BT22" s="125">
        <f t="shared" si="43"/>
        <v>0</v>
      </c>
      <c r="BU22" s="125">
        <f t="shared" si="44"/>
        <v>0</v>
      </c>
      <c r="BV22" s="125">
        <f t="shared" si="45"/>
        <v>0</v>
      </c>
      <c r="BW22" s="125">
        <f t="shared" si="46"/>
        <v>0</v>
      </c>
      <c r="BX22" s="125"/>
      <c r="BY22" s="125"/>
      <c r="BZ22" s="125"/>
      <c r="CA22" s="125"/>
      <c r="CB22" s="125"/>
      <c r="CC22" s="125">
        <f t="shared" si="47"/>
        <v>153</v>
      </c>
      <c r="CD22" s="306">
        <f>'PL VII'!P41</f>
        <v>153</v>
      </c>
      <c r="CE22" s="125"/>
      <c r="CF22" s="125">
        <f t="shared" si="154"/>
        <v>0</v>
      </c>
      <c r="CG22" s="125"/>
      <c r="CH22" s="125"/>
      <c r="CI22" s="306">
        <v>101</v>
      </c>
      <c r="CJ22" s="125">
        <f t="shared" si="155"/>
        <v>55</v>
      </c>
      <c r="CK22" s="125">
        <f t="shared" si="156"/>
        <v>0</v>
      </c>
      <c r="CL22" s="125">
        <f t="shared" si="157"/>
        <v>55</v>
      </c>
      <c r="CM22" s="125">
        <f t="shared" si="158"/>
        <v>0</v>
      </c>
      <c r="CN22" s="125"/>
      <c r="CO22" s="125"/>
      <c r="CP22" s="306">
        <v>55</v>
      </c>
      <c r="CQ22" s="125">
        <f t="shared" si="48"/>
        <v>87</v>
      </c>
      <c r="CR22" s="125">
        <f t="shared" si="49"/>
        <v>0</v>
      </c>
      <c r="CS22" s="125">
        <f t="shared" si="50"/>
        <v>87</v>
      </c>
      <c r="CT22" s="306">
        <v>74</v>
      </c>
      <c r="CU22" s="125">
        <f t="shared" si="51"/>
        <v>0</v>
      </c>
      <c r="CV22" s="125"/>
      <c r="CW22" s="125"/>
      <c r="CX22" s="306">
        <v>13</v>
      </c>
      <c r="CY22" s="338"/>
      <c r="CZ22" s="283"/>
      <c r="DA22" s="283"/>
    </row>
    <row r="23" spans="1:107" ht="27" customHeight="1">
      <c r="A23" s="124" t="s">
        <v>81</v>
      </c>
      <c r="B23" s="190" t="s">
        <v>165</v>
      </c>
      <c r="C23" s="125">
        <f t="shared" si="131"/>
        <v>5225.4760000000006</v>
      </c>
      <c r="D23" s="125">
        <f t="shared" si="132"/>
        <v>4113</v>
      </c>
      <c r="E23" s="125">
        <f t="shared" si="133"/>
        <v>1112.4760000000001</v>
      </c>
      <c r="F23" s="125">
        <f t="shared" si="134"/>
        <v>2120</v>
      </c>
      <c r="G23" s="125">
        <f>1370+606</f>
        <v>1976</v>
      </c>
      <c r="H23" s="125">
        <v>144</v>
      </c>
      <c r="I23" s="125"/>
      <c r="J23" s="125">
        <f t="shared" si="135"/>
        <v>817.476</v>
      </c>
      <c r="K23" s="125">
        <f t="shared" si="136"/>
        <v>0</v>
      </c>
      <c r="L23" s="125">
        <f t="shared" si="137"/>
        <v>817.476</v>
      </c>
      <c r="M23" s="125">
        <v>499.476</v>
      </c>
      <c r="N23" s="125">
        <f t="shared" si="138"/>
        <v>318</v>
      </c>
      <c r="O23" s="125"/>
      <c r="P23" s="125">
        <v>318</v>
      </c>
      <c r="Q23" s="125">
        <f t="shared" si="139"/>
        <v>2260</v>
      </c>
      <c r="R23" s="125">
        <v>2137</v>
      </c>
      <c r="S23" s="125">
        <v>123</v>
      </c>
      <c r="T23" s="125">
        <f t="shared" si="140"/>
        <v>4</v>
      </c>
      <c r="U23" s="125">
        <f t="shared" si="141"/>
        <v>0</v>
      </c>
      <c r="V23" s="125">
        <f t="shared" si="142"/>
        <v>4</v>
      </c>
      <c r="W23" s="125">
        <f t="shared" si="143"/>
        <v>4</v>
      </c>
      <c r="X23" s="125"/>
      <c r="Y23" s="125">
        <v>4</v>
      </c>
      <c r="Z23" s="125"/>
      <c r="AA23" s="125"/>
      <c r="AB23" s="125"/>
      <c r="AC23" s="125">
        <f t="shared" si="144"/>
        <v>0</v>
      </c>
      <c r="AD23" s="125"/>
      <c r="AE23" s="125"/>
      <c r="AF23" s="125">
        <f t="shared" si="145"/>
        <v>0</v>
      </c>
      <c r="AG23" s="125"/>
      <c r="AH23" s="125"/>
      <c r="AI23" s="125"/>
      <c r="AJ23" s="125">
        <f t="shared" si="146"/>
        <v>11</v>
      </c>
      <c r="AK23" s="125">
        <f t="shared" si="147"/>
        <v>0</v>
      </c>
      <c r="AL23" s="125">
        <f t="shared" si="148"/>
        <v>11</v>
      </c>
      <c r="AM23" s="125">
        <f t="shared" si="149"/>
        <v>0</v>
      </c>
      <c r="AN23" s="125"/>
      <c r="AO23" s="125"/>
      <c r="AP23" s="125">
        <v>11</v>
      </c>
      <c r="AQ23" s="125">
        <f t="shared" si="150"/>
        <v>13</v>
      </c>
      <c r="AR23" s="125">
        <f t="shared" si="151"/>
        <v>0</v>
      </c>
      <c r="AS23" s="125">
        <f t="shared" si="159"/>
        <v>13</v>
      </c>
      <c r="AT23" s="125">
        <v>10</v>
      </c>
      <c r="AU23" s="125">
        <f>AV23+AW23</f>
        <v>0</v>
      </c>
      <c r="AV23" s="125"/>
      <c r="AW23" s="125"/>
      <c r="AX23" s="125">
        <v>3</v>
      </c>
      <c r="AY23" s="124" t="s">
        <v>81</v>
      </c>
      <c r="AZ23" s="190" t="s">
        <v>165</v>
      </c>
      <c r="BA23" s="125">
        <f t="shared" si="39"/>
        <v>14742</v>
      </c>
      <c r="BB23" s="125">
        <f>BE23+BH23+BK23+BR23+BU23+CD23+CG23+CK23+CR23</f>
        <v>3099</v>
      </c>
      <c r="BC23" s="125">
        <f>BF23+BL23+BS23+BV23+CE23+CI23+CP23+CS23+BI23</f>
        <v>11643</v>
      </c>
      <c r="BD23" s="125">
        <f t="shared" si="40"/>
        <v>1106</v>
      </c>
      <c r="BE23" s="306"/>
      <c r="BF23" s="306">
        <v>1106</v>
      </c>
      <c r="BG23" s="125">
        <f t="shared" si="41"/>
        <v>0</v>
      </c>
      <c r="BH23" s="125"/>
      <c r="BI23" s="125"/>
      <c r="BJ23" s="125">
        <f t="shared" si="153"/>
        <v>9950</v>
      </c>
      <c r="BK23" s="125">
        <f>BO23</f>
        <v>0</v>
      </c>
      <c r="BL23" s="125">
        <f>BM23+BP23</f>
        <v>9950</v>
      </c>
      <c r="BM23" s="306">
        <v>8988</v>
      </c>
      <c r="BN23" s="125">
        <f>SUM(BO23:BP23)</f>
        <v>962</v>
      </c>
      <c r="BO23" s="125"/>
      <c r="BP23" s="306">
        <v>962</v>
      </c>
      <c r="BQ23" s="125">
        <f t="shared" si="42"/>
        <v>3489</v>
      </c>
      <c r="BR23" s="306">
        <f>'PL VII'!P32</f>
        <v>3099</v>
      </c>
      <c r="BS23" s="306">
        <v>390</v>
      </c>
      <c r="BT23" s="125">
        <f t="shared" si="43"/>
        <v>0</v>
      </c>
      <c r="BU23" s="125">
        <f t="shared" si="44"/>
        <v>0</v>
      </c>
      <c r="BV23" s="125">
        <f t="shared" si="45"/>
        <v>0</v>
      </c>
      <c r="BW23" s="125">
        <f t="shared" si="46"/>
        <v>0</v>
      </c>
      <c r="BX23" s="125"/>
      <c r="BY23" s="125"/>
      <c r="BZ23" s="125"/>
      <c r="CA23" s="125"/>
      <c r="CB23" s="125"/>
      <c r="CC23" s="125">
        <f t="shared" si="47"/>
        <v>0</v>
      </c>
      <c r="CD23" s="125"/>
      <c r="CE23" s="125"/>
      <c r="CF23" s="125">
        <f t="shared" si="154"/>
        <v>0</v>
      </c>
      <c r="CG23" s="125"/>
      <c r="CH23" s="125"/>
      <c r="CI23" s="306">
        <v>101</v>
      </c>
      <c r="CJ23" s="125">
        <f t="shared" si="155"/>
        <v>55</v>
      </c>
      <c r="CK23" s="125">
        <f t="shared" si="156"/>
        <v>0</v>
      </c>
      <c r="CL23" s="125">
        <f t="shared" si="157"/>
        <v>55</v>
      </c>
      <c r="CM23" s="125">
        <f t="shared" si="158"/>
        <v>0</v>
      </c>
      <c r="CN23" s="125"/>
      <c r="CO23" s="125"/>
      <c r="CP23" s="306">
        <v>55</v>
      </c>
      <c r="CQ23" s="125">
        <f t="shared" si="48"/>
        <v>41</v>
      </c>
      <c r="CR23" s="125">
        <f t="shared" si="49"/>
        <v>0</v>
      </c>
      <c r="CS23" s="125">
        <f t="shared" si="50"/>
        <v>41</v>
      </c>
      <c r="CT23" s="306">
        <v>28</v>
      </c>
      <c r="CU23" s="125">
        <f t="shared" si="51"/>
        <v>0</v>
      </c>
      <c r="CV23" s="125"/>
      <c r="CW23" s="125"/>
      <c r="CX23" s="306">
        <v>13</v>
      </c>
      <c r="CY23" s="338"/>
      <c r="CZ23" s="283"/>
      <c r="DA23" s="283"/>
    </row>
    <row r="24" spans="1:107" ht="24.95" customHeight="1">
      <c r="A24" s="127"/>
      <c r="B24" s="223" t="s">
        <v>7</v>
      </c>
      <c r="C24" s="128"/>
      <c r="D24" s="128"/>
      <c r="E24" s="128"/>
      <c r="F24" s="128"/>
      <c r="G24" s="128"/>
      <c r="H24" s="128"/>
      <c r="I24" s="128"/>
      <c r="J24" s="12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128"/>
      <c r="AJ24" s="128"/>
      <c r="AK24" s="128"/>
      <c r="AL24" s="128"/>
      <c r="AM24" s="128"/>
      <c r="AN24" s="128"/>
      <c r="AO24" s="128"/>
      <c r="AP24" s="128"/>
      <c r="AQ24" s="128"/>
      <c r="AR24" s="128"/>
      <c r="AS24" s="128"/>
      <c r="AT24" s="128"/>
      <c r="AU24" s="128"/>
      <c r="AV24" s="128"/>
      <c r="AW24" s="128"/>
      <c r="AX24" s="128"/>
      <c r="AY24" s="127"/>
      <c r="AZ24" s="223" t="s">
        <v>7</v>
      </c>
      <c r="BA24" s="128"/>
      <c r="BB24" s="128"/>
      <c r="BC24" s="128"/>
      <c r="BD24" s="128"/>
      <c r="BE24" s="128"/>
      <c r="BF24" s="128"/>
      <c r="BG24" s="128"/>
      <c r="BH24" s="128"/>
      <c r="BI24" s="128"/>
      <c r="BJ24" s="128"/>
      <c r="BK24" s="218"/>
      <c r="BL24" s="218"/>
      <c r="BM24" s="218"/>
      <c r="BN24" s="218"/>
      <c r="BO24" s="218"/>
      <c r="BP24" s="218"/>
      <c r="BQ24" s="218"/>
      <c r="BR24" s="218"/>
      <c r="BS24" s="218"/>
      <c r="BT24" s="218"/>
      <c r="BU24" s="218"/>
      <c r="BV24" s="218"/>
      <c r="BW24" s="218"/>
      <c r="BX24" s="218"/>
      <c r="BY24" s="218"/>
      <c r="BZ24" s="218"/>
      <c r="CA24" s="218"/>
      <c r="CB24" s="218"/>
      <c r="CC24" s="218"/>
      <c r="CD24" s="218"/>
      <c r="CE24" s="218"/>
      <c r="CF24" s="218"/>
      <c r="CG24" s="218"/>
      <c r="CH24" s="218"/>
      <c r="CI24" s="128"/>
      <c r="CJ24" s="128"/>
      <c r="CK24" s="128"/>
      <c r="CL24" s="128"/>
      <c r="CM24" s="128"/>
      <c r="CN24" s="128"/>
      <c r="CO24" s="128"/>
      <c r="CP24" s="128"/>
      <c r="CQ24" s="128"/>
      <c r="CR24" s="128"/>
      <c r="CS24" s="128"/>
      <c r="CT24" s="128"/>
      <c r="CU24" s="128"/>
      <c r="CV24" s="128"/>
      <c r="CW24" s="128"/>
      <c r="CX24" s="128"/>
      <c r="CY24" s="345"/>
      <c r="CZ24" s="128"/>
      <c r="DA24" s="128"/>
      <c r="DB24" s="128"/>
      <c r="DC24" s="128"/>
    </row>
    <row r="25" spans="1:107" ht="14.25">
      <c r="A25" s="224" t="s">
        <v>281</v>
      </c>
      <c r="B25" s="225"/>
      <c r="C25" s="224"/>
      <c r="D25" s="224"/>
      <c r="E25" s="224"/>
      <c r="F25" s="224"/>
      <c r="G25" s="224"/>
      <c r="H25" s="224"/>
      <c r="I25" s="224"/>
      <c r="J25" s="224"/>
      <c r="K25" s="224"/>
      <c r="L25" s="224"/>
      <c r="M25" s="224"/>
      <c r="N25" s="224"/>
      <c r="O25" s="224"/>
      <c r="P25" s="224"/>
      <c r="Q25" s="224"/>
      <c r="R25" s="224"/>
      <c r="S25" s="224"/>
      <c r="T25" s="224"/>
      <c r="U25" s="224"/>
      <c r="V25" s="224"/>
      <c r="W25" s="97"/>
      <c r="X25" s="97"/>
      <c r="Y25" s="97"/>
      <c r="Z25" s="97"/>
      <c r="AA25" s="97"/>
      <c r="AB25" s="97"/>
      <c r="AC25" s="97"/>
      <c r="AD25" s="97"/>
      <c r="AE25" s="97"/>
      <c r="AF25" s="97"/>
      <c r="AG25" s="97"/>
      <c r="AH25" s="97"/>
      <c r="AY25" s="224" t="s">
        <v>281</v>
      </c>
      <c r="AZ25" s="225"/>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97"/>
      <c r="BX25" s="97"/>
      <c r="BY25" s="97"/>
      <c r="BZ25" s="97"/>
      <c r="CA25" s="97"/>
      <c r="CB25" s="97"/>
      <c r="CC25" s="97"/>
      <c r="CD25" s="97"/>
      <c r="CE25" s="97"/>
      <c r="CF25" s="97"/>
      <c r="CG25" s="97"/>
      <c r="CH25" s="97"/>
      <c r="CW25" s="63"/>
      <c r="CY25" s="63"/>
    </row>
    <row r="26" spans="1:107" ht="15">
      <c r="A26" s="226">
        <v>1</v>
      </c>
      <c r="B26" s="227" t="s">
        <v>138</v>
      </c>
      <c r="C26" s="227"/>
      <c r="D26" s="227"/>
      <c r="E26" s="227"/>
      <c r="F26" s="227"/>
      <c r="G26" s="227"/>
      <c r="H26" s="227"/>
      <c r="I26" s="227"/>
      <c r="J26" s="227"/>
      <c r="K26" s="227"/>
      <c r="L26" s="227"/>
      <c r="M26" s="227"/>
      <c r="N26" s="227"/>
      <c r="O26" s="227"/>
      <c r="P26" s="227"/>
      <c r="Q26" s="227"/>
      <c r="R26" s="227"/>
      <c r="S26" s="227"/>
      <c r="T26" s="227"/>
      <c r="U26" s="227"/>
      <c r="V26" s="227"/>
      <c r="W26" s="97"/>
      <c r="X26" s="97"/>
      <c r="Y26" s="97"/>
      <c r="Z26" s="97"/>
      <c r="AA26" s="97"/>
      <c r="AB26" s="97"/>
      <c r="AC26" s="97"/>
      <c r="AD26" s="97"/>
      <c r="AE26" s="97"/>
      <c r="AF26" s="97"/>
      <c r="AG26" s="97"/>
      <c r="AH26" s="97"/>
      <c r="AY26" s="226">
        <v>1</v>
      </c>
      <c r="AZ26" s="227" t="s">
        <v>138</v>
      </c>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97"/>
      <c r="BX26" s="97"/>
      <c r="BY26" s="97"/>
      <c r="BZ26" s="97"/>
      <c r="CA26" s="97"/>
      <c r="CB26" s="97"/>
      <c r="CC26" s="97"/>
      <c r="CD26" s="97"/>
      <c r="CE26" s="97"/>
      <c r="CF26" s="97"/>
      <c r="CG26" s="97"/>
      <c r="CH26" s="97"/>
      <c r="CW26" s="63"/>
      <c r="CY26" s="63"/>
    </row>
    <row r="27" spans="1:107" ht="15">
      <c r="A27" s="226">
        <v>2</v>
      </c>
      <c r="B27" s="227" t="s">
        <v>132</v>
      </c>
      <c r="C27" s="227"/>
      <c r="D27" s="227"/>
      <c r="E27" s="227"/>
      <c r="F27" s="227"/>
      <c r="G27" s="227"/>
      <c r="H27" s="227"/>
      <c r="I27" s="227"/>
      <c r="J27" s="227"/>
      <c r="K27" s="227"/>
      <c r="L27" s="227"/>
      <c r="M27" s="227"/>
      <c r="N27" s="227"/>
      <c r="O27" s="227"/>
      <c r="P27" s="227"/>
      <c r="Q27" s="227"/>
      <c r="R27" s="227"/>
      <c r="S27" s="227"/>
      <c r="T27" s="227"/>
      <c r="U27" s="227"/>
      <c r="V27" s="227"/>
      <c r="W27" s="97"/>
      <c r="X27" s="97"/>
      <c r="Y27" s="97"/>
      <c r="Z27" s="97"/>
      <c r="AA27" s="97"/>
      <c r="AB27" s="97"/>
      <c r="AC27" s="97"/>
      <c r="AD27" s="97"/>
      <c r="AE27" s="97"/>
      <c r="AF27" s="97"/>
      <c r="AG27" s="97"/>
      <c r="AH27" s="97"/>
      <c r="AY27" s="226">
        <v>2</v>
      </c>
      <c r="AZ27" s="227" t="s">
        <v>132</v>
      </c>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97"/>
      <c r="BX27" s="97"/>
      <c r="BY27" s="97"/>
      <c r="BZ27" s="97"/>
      <c r="CA27" s="97"/>
      <c r="CB27" s="97"/>
      <c r="CC27" s="97"/>
      <c r="CD27" s="97"/>
      <c r="CE27" s="97"/>
      <c r="CF27" s="97"/>
      <c r="CG27" s="97"/>
      <c r="CH27" s="97"/>
      <c r="CW27" s="63"/>
      <c r="CY27" s="63"/>
    </row>
    <row r="28" spans="1:107" ht="15">
      <c r="A28" s="226">
        <v>3</v>
      </c>
      <c r="B28" s="227" t="s">
        <v>133</v>
      </c>
      <c r="C28" s="227"/>
      <c r="D28" s="227"/>
      <c r="E28" s="227"/>
      <c r="F28" s="227"/>
      <c r="G28" s="227"/>
      <c r="H28" s="227"/>
      <c r="I28" s="227"/>
      <c r="J28" s="227"/>
      <c r="K28" s="227"/>
      <c r="L28" s="227"/>
      <c r="M28" s="227"/>
      <c r="N28" s="227"/>
      <c r="O28" s="227"/>
      <c r="P28" s="227"/>
      <c r="Q28" s="227"/>
      <c r="R28" s="227"/>
      <c r="S28" s="227"/>
      <c r="T28" s="227"/>
      <c r="U28" s="227"/>
      <c r="V28" s="227"/>
      <c r="W28" s="97"/>
      <c r="X28" s="97"/>
      <c r="Y28" s="97"/>
      <c r="Z28" s="97"/>
      <c r="AA28" s="97"/>
      <c r="AB28" s="97"/>
      <c r="AC28" s="97"/>
      <c r="AD28" s="97"/>
      <c r="AE28" s="97"/>
      <c r="AF28" s="97"/>
      <c r="AG28" s="97"/>
      <c r="AH28" s="97"/>
      <c r="AY28" s="226">
        <v>3</v>
      </c>
      <c r="AZ28" s="227" t="s">
        <v>133</v>
      </c>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97"/>
      <c r="BX28" s="97"/>
      <c r="BY28" s="97"/>
      <c r="BZ28" s="97"/>
      <c r="CA28" s="97"/>
      <c r="CB28" s="97"/>
      <c r="CC28" s="97"/>
      <c r="CD28" s="97"/>
      <c r="CE28" s="97"/>
      <c r="CF28" s="97"/>
      <c r="CG28" s="97"/>
      <c r="CH28" s="97"/>
      <c r="CW28" s="63"/>
      <c r="CY28" s="63"/>
    </row>
    <row r="29" spans="1:107" s="284" customFormat="1" ht="15">
      <c r="A29" s="228" t="s">
        <v>81</v>
      </c>
      <c r="B29" s="229" t="s">
        <v>212</v>
      </c>
      <c r="C29" s="229"/>
      <c r="D29" s="229"/>
      <c r="E29" s="229"/>
      <c r="F29" s="227"/>
      <c r="G29" s="227"/>
      <c r="H29" s="227"/>
      <c r="I29" s="227"/>
      <c r="J29" s="227"/>
      <c r="K29" s="227"/>
      <c r="L29" s="227"/>
      <c r="M29" s="227"/>
      <c r="N29" s="227"/>
      <c r="O29" s="227"/>
      <c r="P29" s="227"/>
      <c r="Q29" s="227"/>
      <c r="R29" s="227"/>
      <c r="S29" s="227"/>
      <c r="T29" s="227"/>
      <c r="U29" s="227"/>
      <c r="V29" s="227"/>
      <c r="W29" s="97"/>
      <c r="X29" s="97"/>
      <c r="Y29" s="97"/>
      <c r="Z29" s="97"/>
      <c r="AA29" s="97"/>
      <c r="AB29" s="97"/>
      <c r="AC29" s="97"/>
      <c r="AD29" s="97"/>
      <c r="AE29" s="97"/>
      <c r="AF29" s="97"/>
      <c r="AG29" s="97"/>
      <c r="AH29" s="97"/>
      <c r="AI29" s="63"/>
      <c r="AJ29" s="63"/>
      <c r="AK29" s="63"/>
      <c r="AL29" s="63"/>
      <c r="AM29" s="63"/>
      <c r="AN29" s="63"/>
      <c r="AO29" s="63"/>
      <c r="AP29" s="63"/>
      <c r="AQ29" s="63"/>
      <c r="AR29" s="63"/>
      <c r="AS29" s="63"/>
      <c r="AT29" s="63"/>
      <c r="AU29" s="63"/>
      <c r="AV29" s="63"/>
      <c r="AW29" s="63"/>
      <c r="AX29" s="63"/>
      <c r="AY29" s="228" t="s">
        <v>81</v>
      </c>
      <c r="AZ29" s="229" t="s">
        <v>212</v>
      </c>
      <c r="BA29" s="229"/>
      <c r="BB29" s="229"/>
      <c r="BC29" s="229"/>
      <c r="BD29" s="227"/>
      <c r="BE29" s="227"/>
      <c r="BF29" s="227"/>
      <c r="BG29" s="227"/>
      <c r="BH29" s="227"/>
      <c r="BI29" s="227"/>
      <c r="BJ29" s="227"/>
      <c r="BK29" s="227"/>
      <c r="BL29" s="227"/>
      <c r="BM29" s="227"/>
      <c r="BN29" s="227"/>
      <c r="BO29" s="227"/>
      <c r="BP29" s="227"/>
      <c r="BQ29" s="227"/>
      <c r="BR29" s="227"/>
      <c r="BS29" s="227"/>
      <c r="BT29" s="227"/>
      <c r="BU29" s="227"/>
      <c r="BV29" s="227"/>
      <c r="BW29" s="97"/>
      <c r="BX29" s="97"/>
      <c r="BY29" s="97"/>
      <c r="BZ29" s="97"/>
      <c r="CA29" s="97"/>
      <c r="CB29" s="97"/>
      <c r="CC29" s="97"/>
      <c r="CD29" s="97"/>
      <c r="CE29" s="97"/>
      <c r="CF29" s="97"/>
      <c r="CG29" s="97"/>
      <c r="CH29" s="97"/>
      <c r="CI29" s="63"/>
      <c r="CJ29" s="63"/>
      <c r="CK29" s="63"/>
      <c r="CL29" s="63"/>
      <c r="CM29" s="63"/>
      <c r="CN29" s="63"/>
      <c r="CO29" s="63"/>
      <c r="CP29" s="63"/>
      <c r="CQ29" s="63"/>
      <c r="CR29" s="63"/>
      <c r="CS29" s="63"/>
      <c r="CT29" s="63"/>
      <c r="CU29" s="63"/>
      <c r="CV29" s="63"/>
      <c r="CW29" s="63"/>
      <c r="CX29" s="63"/>
      <c r="CY29" s="63"/>
      <c r="CZ29" s="63"/>
      <c r="DA29" s="63"/>
      <c r="DB29" s="63"/>
      <c r="DC29" s="63"/>
    </row>
    <row r="30" spans="1:107" s="284" customFormat="1" ht="15">
      <c r="A30" s="228" t="s">
        <v>81</v>
      </c>
      <c r="B30" s="229" t="s">
        <v>282</v>
      </c>
      <c r="C30" s="229"/>
      <c r="D30" s="229"/>
      <c r="E30" s="229"/>
      <c r="F30" s="227"/>
      <c r="G30" s="227"/>
      <c r="H30" s="227"/>
      <c r="I30" s="227"/>
      <c r="J30" s="227"/>
      <c r="K30" s="227"/>
      <c r="L30" s="227"/>
      <c r="M30" s="227"/>
      <c r="N30" s="227"/>
      <c r="O30" s="227"/>
      <c r="P30" s="227"/>
      <c r="Q30" s="227"/>
      <c r="R30" s="227"/>
      <c r="S30" s="227"/>
      <c r="T30" s="227"/>
      <c r="U30" s="227"/>
      <c r="V30" s="227"/>
      <c r="W30" s="97"/>
      <c r="X30" s="97"/>
      <c r="Y30" s="97"/>
      <c r="Z30" s="97"/>
      <c r="AA30" s="97"/>
      <c r="AB30" s="97"/>
      <c r="AC30" s="97"/>
      <c r="AD30" s="97"/>
      <c r="AE30" s="97"/>
      <c r="AF30" s="97"/>
      <c r="AG30" s="97"/>
      <c r="AH30" s="97"/>
      <c r="AI30" s="63"/>
      <c r="AJ30" s="63"/>
      <c r="AK30" s="63"/>
      <c r="AL30" s="63"/>
      <c r="AM30" s="63"/>
      <c r="AN30" s="63"/>
      <c r="AO30" s="63"/>
      <c r="AP30" s="63"/>
      <c r="AQ30" s="63"/>
      <c r="AR30" s="63"/>
      <c r="AS30" s="63"/>
      <c r="AT30" s="63"/>
      <c r="AU30" s="63"/>
      <c r="AV30" s="63"/>
      <c r="AW30" s="63"/>
      <c r="AX30" s="63"/>
      <c r="AY30" s="228" t="s">
        <v>81</v>
      </c>
      <c r="AZ30" s="229" t="s">
        <v>282</v>
      </c>
      <c r="BA30" s="229"/>
      <c r="BB30" s="229"/>
      <c r="BC30" s="229"/>
      <c r="BD30" s="227"/>
      <c r="BE30" s="227"/>
      <c r="BF30" s="227"/>
      <c r="BG30" s="227"/>
      <c r="BH30" s="227"/>
      <c r="BI30" s="227"/>
      <c r="BJ30" s="227"/>
      <c r="BK30" s="227"/>
      <c r="BL30" s="227"/>
      <c r="BM30" s="227"/>
      <c r="BN30" s="227"/>
      <c r="BO30" s="227"/>
      <c r="BP30" s="227"/>
      <c r="BQ30" s="227"/>
      <c r="BR30" s="227"/>
      <c r="BS30" s="227"/>
      <c r="BT30" s="227"/>
      <c r="BU30" s="227"/>
      <c r="BV30" s="227"/>
      <c r="BW30" s="97"/>
      <c r="BX30" s="97"/>
      <c r="BY30" s="97"/>
      <c r="BZ30" s="97"/>
      <c r="CA30" s="97"/>
      <c r="CB30" s="97"/>
      <c r="CC30" s="97"/>
      <c r="CD30" s="97"/>
      <c r="CE30" s="97"/>
      <c r="CF30" s="97"/>
      <c r="CG30" s="97"/>
      <c r="CH30" s="97"/>
      <c r="CI30" s="63"/>
      <c r="CJ30" s="63"/>
      <c r="CK30" s="63"/>
      <c r="CL30" s="63"/>
      <c r="CM30" s="63"/>
      <c r="CN30" s="63"/>
      <c r="CO30" s="63"/>
      <c r="CP30" s="63"/>
      <c r="CQ30" s="63"/>
      <c r="CR30" s="63"/>
      <c r="CS30" s="63"/>
      <c r="CT30" s="63"/>
      <c r="CU30" s="63"/>
      <c r="CV30" s="63"/>
      <c r="CW30" s="63"/>
      <c r="CX30" s="63"/>
      <c r="CY30" s="63"/>
      <c r="CZ30" s="63"/>
      <c r="DA30" s="63"/>
      <c r="DB30" s="63"/>
      <c r="DC30" s="63"/>
    </row>
    <row r="31" spans="1:107" ht="15">
      <c r="A31" s="226">
        <v>4</v>
      </c>
      <c r="B31" s="227" t="s">
        <v>139</v>
      </c>
      <c r="C31" s="227"/>
      <c r="D31" s="227"/>
      <c r="E31" s="227"/>
      <c r="F31" s="227"/>
      <c r="G31" s="227"/>
      <c r="H31" s="227"/>
      <c r="I31" s="227"/>
      <c r="J31" s="227"/>
      <c r="K31" s="227"/>
      <c r="L31" s="227"/>
      <c r="M31" s="227"/>
      <c r="N31" s="227"/>
      <c r="O31" s="227"/>
      <c r="P31" s="227"/>
      <c r="Q31" s="227"/>
      <c r="R31" s="227"/>
      <c r="S31" s="227"/>
      <c r="T31" s="227"/>
      <c r="U31" s="227"/>
      <c r="V31" s="227"/>
      <c r="W31" s="97"/>
      <c r="X31" s="97"/>
      <c r="Y31" s="97"/>
      <c r="Z31" s="97"/>
      <c r="AA31" s="97"/>
      <c r="AB31" s="97"/>
      <c r="AC31" s="97"/>
      <c r="AD31" s="97"/>
      <c r="AE31" s="97"/>
      <c r="AF31" s="97"/>
      <c r="AG31" s="97"/>
      <c r="AH31" s="97"/>
      <c r="AY31" s="226">
        <v>4</v>
      </c>
      <c r="AZ31" s="227" t="s">
        <v>139</v>
      </c>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97"/>
      <c r="BX31" s="97"/>
      <c r="BY31" s="97"/>
      <c r="BZ31" s="97"/>
      <c r="CA31" s="97"/>
      <c r="CB31" s="97"/>
      <c r="CC31" s="97"/>
      <c r="CD31" s="97"/>
      <c r="CE31" s="97"/>
      <c r="CF31" s="97"/>
      <c r="CG31" s="97"/>
      <c r="CH31" s="97"/>
      <c r="CW31" s="63"/>
      <c r="CY31" s="63"/>
    </row>
    <row r="32" spans="1:107" s="284" customFormat="1" ht="15">
      <c r="A32" s="228" t="s">
        <v>81</v>
      </c>
      <c r="B32" s="229" t="s">
        <v>283</v>
      </c>
      <c r="C32" s="229"/>
      <c r="D32" s="229"/>
      <c r="E32" s="229"/>
      <c r="F32" s="229"/>
      <c r="G32" s="229"/>
      <c r="H32" s="229"/>
      <c r="I32" s="229"/>
      <c r="J32" s="229"/>
      <c r="K32" s="229"/>
      <c r="L32" s="229"/>
      <c r="M32" s="229"/>
      <c r="N32" s="229"/>
      <c r="O32" s="229"/>
      <c r="P32" s="229"/>
      <c r="Q32" s="229"/>
      <c r="R32" s="229"/>
      <c r="S32" s="229"/>
      <c r="T32" s="229"/>
      <c r="U32" s="229"/>
      <c r="V32" s="229"/>
      <c r="W32" s="97"/>
      <c r="X32" s="97"/>
      <c r="Y32" s="97"/>
      <c r="Z32" s="97"/>
      <c r="AA32" s="97"/>
      <c r="AB32" s="97"/>
      <c r="AC32" s="97"/>
      <c r="AD32" s="97"/>
      <c r="AE32" s="97"/>
      <c r="AF32" s="97"/>
      <c r="AG32" s="97"/>
      <c r="AH32" s="97"/>
      <c r="AI32" s="63"/>
      <c r="AJ32" s="63"/>
      <c r="AK32" s="63"/>
      <c r="AL32" s="63"/>
      <c r="AM32" s="63"/>
      <c r="AN32" s="63"/>
      <c r="AO32" s="63"/>
      <c r="AP32" s="63"/>
      <c r="AQ32" s="63"/>
      <c r="AR32" s="63"/>
      <c r="AS32" s="63"/>
      <c r="AT32" s="63"/>
      <c r="AU32" s="63"/>
      <c r="AV32" s="63"/>
      <c r="AW32" s="63"/>
      <c r="AX32" s="63"/>
      <c r="AY32" s="228" t="s">
        <v>81</v>
      </c>
      <c r="AZ32" s="229" t="s">
        <v>283</v>
      </c>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97"/>
      <c r="BX32" s="97"/>
      <c r="BY32" s="97"/>
      <c r="BZ32" s="97"/>
      <c r="CA32" s="97"/>
      <c r="CB32" s="97"/>
      <c r="CC32" s="97"/>
      <c r="CD32" s="97"/>
      <c r="CE32" s="97"/>
      <c r="CF32" s="97"/>
      <c r="CG32" s="97"/>
      <c r="CH32" s="97"/>
      <c r="CI32" s="63"/>
      <c r="CJ32" s="63"/>
      <c r="CK32" s="63"/>
      <c r="CL32" s="63"/>
      <c r="CM32" s="63"/>
      <c r="CN32" s="63"/>
      <c r="CO32" s="63"/>
      <c r="CP32" s="63"/>
      <c r="CQ32" s="63"/>
      <c r="CR32" s="63"/>
      <c r="CS32" s="63"/>
      <c r="CT32" s="63"/>
      <c r="CU32" s="63"/>
      <c r="CV32" s="63"/>
      <c r="CW32" s="63"/>
      <c r="CX32" s="63"/>
      <c r="CY32" s="63"/>
      <c r="CZ32" s="63"/>
      <c r="DA32" s="63"/>
      <c r="DB32" s="63"/>
      <c r="DC32" s="63"/>
    </row>
    <row r="33" spans="1:107" ht="15">
      <c r="A33" s="226">
        <v>5</v>
      </c>
      <c r="B33" s="227" t="s">
        <v>134</v>
      </c>
      <c r="C33" s="227"/>
      <c r="D33" s="227"/>
      <c r="E33" s="227"/>
      <c r="F33" s="227"/>
      <c r="G33" s="227"/>
      <c r="H33" s="227"/>
      <c r="I33" s="227"/>
      <c r="J33" s="227"/>
      <c r="K33" s="227"/>
      <c r="L33" s="227"/>
      <c r="M33" s="227"/>
      <c r="N33" s="227"/>
      <c r="O33" s="227"/>
      <c r="P33" s="227"/>
      <c r="Q33" s="227"/>
      <c r="R33" s="227"/>
      <c r="S33" s="227"/>
      <c r="T33" s="227"/>
      <c r="U33" s="227"/>
      <c r="V33" s="227"/>
      <c r="W33" s="97"/>
      <c r="X33" s="97"/>
      <c r="Y33" s="97"/>
      <c r="Z33" s="97"/>
      <c r="AA33" s="97"/>
      <c r="AB33" s="97"/>
      <c r="AC33" s="97"/>
      <c r="AD33" s="97"/>
      <c r="AE33" s="97"/>
      <c r="AF33" s="97"/>
      <c r="AG33" s="97"/>
      <c r="AH33" s="97"/>
      <c r="AY33" s="226">
        <v>5</v>
      </c>
      <c r="AZ33" s="227" t="s">
        <v>134</v>
      </c>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97"/>
      <c r="BX33" s="97"/>
      <c r="BY33" s="97"/>
      <c r="BZ33" s="97"/>
      <c r="CA33" s="97"/>
      <c r="CB33" s="97"/>
      <c r="CC33" s="97"/>
      <c r="CD33" s="97"/>
      <c r="CE33" s="97"/>
      <c r="CF33" s="97"/>
      <c r="CG33" s="97"/>
      <c r="CH33" s="97"/>
      <c r="CW33" s="63"/>
      <c r="CY33" s="63"/>
    </row>
    <row r="34" spans="1:107" s="284" customFormat="1" ht="15">
      <c r="A34" s="228" t="s">
        <v>81</v>
      </c>
      <c r="B34" s="229" t="s">
        <v>284</v>
      </c>
      <c r="C34" s="229"/>
      <c r="D34" s="229"/>
      <c r="E34" s="229"/>
      <c r="F34" s="229"/>
      <c r="G34" s="229"/>
      <c r="H34" s="229"/>
      <c r="I34" s="229"/>
      <c r="J34" s="229"/>
      <c r="K34" s="229"/>
      <c r="L34" s="229"/>
      <c r="M34" s="229"/>
      <c r="N34" s="229"/>
      <c r="O34" s="229"/>
      <c r="P34" s="229"/>
      <c r="Q34" s="229"/>
      <c r="R34" s="229"/>
      <c r="S34" s="229"/>
      <c r="T34" s="229"/>
      <c r="U34" s="229"/>
      <c r="V34" s="229"/>
      <c r="W34" s="97"/>
      <c r="X34" s="97"/>
      <c r="Y34" s="97"/>
      <c r="Z34" s="97"/>
      <c r="AA34" s="97"/>
      <c r="AB34" s="97"/>
      <c r="AC34" s="97"/>
      <c r="AD34" s="97"/>
      <c r="AE34" s="97"/>
      <c r="AF34" s="97"/>
      <c r="AG34" s="97"/>
      <c r="AH34" s="97"/>
      <c r="AI34" s="63"/>
      <c r="AJ34" s="63"/>
      <c r="AK34" s="63"/>
      <c r="AL34" s="63"/>
      <c r="AM34" s="63"/>
      <c r="AN34" s="63"/>
      <c r="AO34" s="63"/>
      <c r="AP34" s="63"/>
      <c r="AQ34" s="63"/>
      <c r="AR34" s="63"/>
      <c r="AS34" s="63"/>
      <c r="AT34" s="63"/>
      <c r="AU34" s="63"/>
      <c r="AV34" s="63"/>
      <c r="AW34" s="63"/>
      <c r="AX34" s="63"/>
      <c r="AY34" s="228" t="s">
        <v>81</v>
      </c>
      <c r="AZ34" s="229" t="s">
        <v>284</v>
      </c>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97"/>
      <c r="BX34" s="97"/>
      <c r="BY34" s="97"/>
      <c r="BZ34" s="97"/>
      <c r="CA34" s="97"/>
      <c r="CB34" s="97"/>
      <c r="CC34" s="97"/>
      <c r="CD34" s="97"/>
      <c r="CE34" s="97"/>
      <c r="CF34" s="97"/>
      <c r="CG34" s="97"/>
      <c r="CH34" s="97"/>
      <c r="CI34" s="63"/>
      <c r="CJ34" s="63"/>
      <c r="CK34" s="63"/>
      <c r="CL34" s="63"/>
      <c r="CM34" s="63"/>
      <c r="CN34" s="63"/>
      <c r="CO34" s="63"/>
      <c r="CP34" s="63"/>
      <c r="CQ34" s="63"/>
      <c r="CR34" s="63"/>
      <c r="CS34" s="63"/>
      <c r="CT34" s="63"/>
      <c r="CU34" s="63"/>
      <c r="CV34" s="63"/>
      <c r="CW34" s="63"/>
      <c r="CX34" s="63"/>
      <c r="CY34" s="63"/>
      <c r="CZ34" s="63"/>
      <c r="DA34" s="63"/>
      <c r="DB34" s="63"/>
      <c r="DC34" s="63"/>
    </row>
    <row r="35" spans="1:107" s="284" customFormat="1" ht="15">
      <c r="A35" s="228" t="s">
        <v>81</v>
      </c>
      <c r="B35" s="229" t="s">
        <v>285</v>
      </c>
      <c r="C35" s="229"/>
      <c r="D35" s="229"/>
      <c r="E35" s="229"/>
      <c r="F35" s="229"/>
      <c r="G35" s="229"/>
      <c r="H35" s="229"/>
      <c r="I35" s="229"/>
      <c r="J35" s="229"/>
      <c r="K35" s="229"/>
      <c r="L35" s="229"/>
      <c r="M35" s="229"/>
      <c r="N35" s="229"/>
      <c r="O35" s="229"/>
      <c r="P35" s="229"/>
      <c r="Q35" s="229"/>
      <c r="R35" s="229"/>
      <c r="S35" s="229"/>
      <c r="T35" s="229"/>
      <c r="U35" s="229"/>
      <c r="V35" s="229"/>
      <c r="W35" s="97"/>
      <c r="X35" s="97"/>
      <c r="Y35" s="97"/>
      <c r="Z35" s="97"/>
      <c r="AA35" s="97"/>
      <c r="AB35" s="97"/>
      <c r="AC35" s="97"/>
      <c r="AD35" s="97"/>
      <c r="AE35" s="97"/>
      <c r="AF35" s="97"/>
      <c r="AG35" s="97"/>
      <c r="AH35" s="97"/>
      <c r="AI35" s="63"/>
      <c r="AJ35" s="63"/>
      <c r="AK35" s="63"/>
      <c r="AL35" s="63"/>
      <c r="AM35" s="63"/>
      <c r="AN35" s="63"/>
      <c r="AO35" s="63"/>
      <c r="AP35" s="63"/>
      <c r="AQ35" s="63"/>
      <c r="AR35" s="63"/>
      <c r="AS35" s="63"/>
      <c r="AT35" s="63"/>
      <c r="AU35" s="63"/>
      <c r="AV35" s="63"/>
      <c r="AW35" s="63"/>
      <c r="AX35" s="63"/>
      <c r="AY35" s="228" t="s">
        <v>81</v>
      </c>
      <c r="AZ35" s="229" t="s">
        <v>285</v>
      </c>
      <c r="BA35" s="229"/>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97"/>
      <c r="BX35" s="97"/>
      <c r="BY35" s="97"/>
      <c r="BZ35" s="97"/>
      <c r="CA35" s="97"/>
      <c r="CB35" s="97"/>
      <c r="CC35" s="97"/>
      <c r="CD35" s="97"/>
      <c r="CE35" s="97"/>
      <c r="CF35" s="97"/>
      <c r="CG35" s="97"/>
      <c r="CH35" s="97"/>
      <c r="CI35" s="63"/>
      <c r="CJ35" s="63"/>
      <c r="CK35" s="63"/>
      <c r="CL35" s="63"/>
      <c r="CM35" s="63"/>
      <c r="CN35" s="63"/>
      <c r="CO35" s="63"/>
      <c r="CP35" s="63"/>
      <c r="CQ35" s="63"/>
      <c r="CR35" s="63"/>
      <c r="CS35" s="63"/>
      <c r="CT35" s="63"/>
      <c r="CU35" s="63"/>
      <c r="CV35" s="63"/>
      <c r="CW35" s="63"/>
      <c r="CX35" s="63"/>
      <c r="CY35" s="63"/>
      <c r="CZ35" s="63"/>
      <c r="DA35" s="63"/>
      <c r="DB35" s="63"/>
      <c r="DC35" s="63"/>
    </row>
    <row r="36" spans="1:107" s="284" customFormat="1" ht="15">
      <c r="A36" s="228" t="s">
        <v>81</v>
      </c>
      <c r="B36" s="229" t="s">
        <v>286</v>
      </c>
      <c r="C36" s="229"/>
      <c r="D36" s="229"/>
      <c r="E36" s="229"/>
      <c r="F36" s="229"/>
      <c r="G36" s="229"/>
      <c r="H36" s="229"/>
      <c r="I36" s="229"/>
      <c r="J36" s="229"/>
      <c r="K36" s="229"/>
      <c r="L36" s="229"/>
      <c r="M36" s="229"/>
      <c r="N36" s="229"/>
      <c r="O36" s="229"/>
      <c r="P36" s="229"/>
      <c r="Q36" s="229"/>
      <c r="R36" s="229"/>
      <c r="S36" s="229"/>
      <c r="T36" s="229"/>
      <c r="U36" s="229"/>
      <c r="V36" s="229"/>
      <c r="W36" s="97"/>
      <c r="X36" s="97"/>
      <c r="Y36" s="97"/>
      <c r="Z36" s="97"/>
      <c r="AA36" s="97"/>
      <c r="AB36" s="97"/>
      <c r="AC36" s="97"/>
      <c r="AD36" s="97"/>
      <c r="AE36" s="97"/>
      <c r="AF36" s="97"/>
      <c r="AG36" s="97"/>
      <c r="AH36" s="97"/>
      <c r="AI36" s="63"/>
      <c r="AJ36" s="63"/>
      <c r="AK36" s="63"/>
      <c r="AL36" s="63"/>
      <c r="AM36" s="63"/>
      <c r="AN36" s="63"/>
      <c r="AO36" s="63"/>
      <c r="AP36" s="63"/>
      <c r="AQ36" s="63"/>
      <c r="AR36" s="63"/>
      <c r="AS36" s="63"/>
      <c r="AT36" s="63"/>
      <c r="AU36" s="63"/>
      <c r="AV36" s="63"/>
      <c r="AW36" s="63"/>
      <c r="AX36" s="63"/>
      <c r="AY36" s="228" t="s">
        <v>81</v>
      </c>
      <c r="AZ36" s="229" t="s">
        <v>286</v>
      </c>
      <c r="BA36" s="229"/>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97"/>
      <c r="BX36" s="97"/>
      <c r="BY36" s="97"/>
      <c r="BZ36" s="97"/>
      <c r="CA36" s="97"/>
      <c r="CB36" s="97"/>
      <c r="CC36" s="97"/>
      <c r="CD36" s="97"/>
      <c r="CE36" s="97"/>
      <c r="CF36" s="97"/>
      <c r="CG36" s="97"/>
      <c r="CH36" s="97"/>
      <c r="CI36" s="63"/>
      <c r="CJ36" s="63"/>
      <c r="CK36" s="63"/>
      <c r="CL36" s="63"/>
      <c r="CM36" s="63"/>
      <c r="CN36" s="63"/>
      <c r="CO36" s="63"/>
      <c r="CP36" s="63"/>
      <c r="CQ36" s="63"/>
      <c r="CR36" s="63"/>
      <c r="CS36" s="63"/>
      <c r="CT36" s="63"/>
      <c r="CU36" s="63"/>
      <c r="CV36" s="63"/>
      <c r="CW36" s="63"/>
      <c r="CX36" s="63"/>
      <c r="CY36" s="63"/>
      <c r="CZ36" s="63"/>
      <c r="DA36" s="63"/>
      <c r="DB36" s="63"/>
      <c r="DC36" s="63"/>
    </row>
    <row r="37" spans="1:107" s="284" customFormat="1" ht="15">
      <c r="A37" s="228" t="s">
        <v>81</v>
      </c>
      <c r="B37" s="229" t="s">
        <v>287</v>
      </c>
      <c r="C37" s="229"/>
      <c r="D37" s="229"/>
      <c r="E37" s="229"/>
      <c r="F37" s="229"/>
      <c r="G37" s="229"/>
      <c r="H37" s="229"/>
      <c r="I37" s="229"/>
      <c r="J37" s="229"/>
      <c r="K37" s="229"/>
      <c r="L37" s="229"/>
      <c r="M37" s="229"/>
      <c r="N37" s="229"/>
      <c r="O37" s="229"/>
      <c r="P37" s="229"/>
      <c r="Q37" s="229"/>
      <c r="R37" s="229"/>
      <c r="S37" s="229"/>
      <c r="T37" s="229"/>
      <c r="U37" s="229"/>
      <c r="V37" s="229"/>
      <c r="W37" s="97"/>
      <c r="X37" s="97"/>
      <c r="Y37" s="97"/>
      <c r="Z37" s="97"/>
      <c r="AA37" s="97"/>
      <c r="AB37" s="97"/>
      <c r="AC37" s="97"/>
      <c r="AD37" s="97"/>
      <c r="AE37" s="97"/>
      <c r="AF37" s="97"/>
      <c r="AG37" s="97"/>
      <c r="AH37" s="97"/>
      <c r="AI37" s="63"/>
      <c r="AJ37" s="63"/>
      <c r="AK37" s="63"/>
      <c r="AL37" s="63"/>
      <c r="AM37" s="63"/>
      <c r="AN37" s="63"/>
      <c r="AO37" s="63"/>
      <c r="AP37" s="63"/>
      <c r="AQ37" s="63"/>
      <c r="AR37" s="63"/>
      <c r="AS37" s="63"/>
      <c r="AT37" s="63"/>
      <c r="AU37" s="63"/>
      <c r="AV37" s="63"/>
      <c r="AW37" s="63"/>
      <c r="AX37" s="63"/>
      <c r="AY37" s="228" t="s">
        <v>81</v>
      </c>
      <c r="AZ37" s="229" t="s">
        <v>287</v>
      </c>
      <c r="BA37" s="229"/>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97"/>
      <c r="BX37" s="97"/>
      <c r="BY37" s="97"/>
      <c r="BZ37" s="97"/>
      <c r="CA37" s="97"/>
      <c r="CB37" s="97"/>
      <c r="CC37" s="97"/>
      <c r="CD37" s="97"/>
      <c r="CE37" s="97"/>
      <c r="CF37" s="97"/>
      <c r="CG37" s="97"/>
      <c r="CH37" s="97"/>
      <c r="CI37" s="63"/>
      <c r="CJ37" s="63"/>
      <c r="CK37" s="63"/>
      <c r="CL37" s="63"/>
      <c r="CM37" s="63"/>
      <c r="CN37" s="63"/>
      <c r="CO37" s="63"/>
      <c r="CP37" s="63"/>
      <c r="CQ37" s="63"/>
      <c r="CR37" s="63"/>
      <c r="CS37" s="63"/>
      <c r="CT37" s="63"/>
      <c r="CU37" s="63"/>
      <c r="CV37" s="63"/>
      <c r="CW37" s="63"/>
      <c r="CX37" s="63"/>
      <c r="CY37" s="63"/>
      <c r="CZ37" s="63"/>
      <c r="DA37" s="63"/>
      <c r="DB37" s="63"/>
      <c r="DC37" s="63"/>
    </row>
    <row r="38" spans="1:107" ht="15">
      <c r="A38" s="226">
        <v>6</v>
      </c>
      <c r="B38" s="227" t="s">
        <v>135</v>
      </c>
      <c r="C38" s="227"/>
      <c r="D38" s="227"/>
      <c r="E38" s="227"/>
      <c r="F38" s="227"/>
      <c r="G38" s="227"/>
      <c r="H38" s="227"/>
      <c r="I38" s="227"/>
      <c r="J38" s="227"/>
      <c r="K38" s="227"/>
      <c r="L38" s="227"/>
      <c r="M38" s="227"/>
      <c r="N38" s="227"/>
      <c r="O38" s="227"/>
      <c r="P38" s="227"/>
      <c r="Q38" s="227"/>
      <c r="R38" s="227"/>
      <c r="S38" s="97"/>
      <c r="T38" s="97"/>
      <c r="U38" s="97"/>
      <c r="V38" s="97"/>
      <c r="W38" s="97"/>
      <c r="X38" s="97"/>
      <c r="Y38" s="97"/>
      <c r="Z38" s="97"/>
      <c r="AA38" s="97"/>
      <c r="AB38" s="97"/>
      <c r="AC38" s="97"/>
      <c r="AD38" s="97"/>
      <c r="AE38" s="97"/>
      <c r="AF38" s="97"/>
      <c r="AG38" s="97"/>
      <c r="AH38" s="97"/>
      <c r="AY38" s="226">
        <v>6</v>
      </c>
      <c r="AZ38" s="227" t="s">
        <v>135</v>
      </c>
      <c r="BA38" s="227"/>
      <c r="BB38" s="227"/>
      <c r="BC38" s="227"/>
      <c r="BD38" s="227"/>
      <c r="BE38" s="227"/>
      <c r="BF38" s="227"/>
      <c r="BG38" s="227"/>
      <c r="BH38" s="227"/>
      <c r="BI38" s="227"/>
      <c r="BJ38" s="227"/>
      <c r="BK38" s="227"/>
      <c r="BL38" s="227"/>
      <c r="BM38" s="227"/>
      <c r="BN38" s="227"/>
      <c r="BO38" s="227"/>
      <c r="BP38" s="227"/>
      <c r="BQ38" s="227"/>
      <c r="BR38" s="227"/>
      <c r="BS38" s="97"/>
      <c r="BT38" s="97"/>
      <c r="BU38" s="97"/>
      <c r="BV38" s="97"/>
      <c r="BW38" s="97"/>
      <c r="BX38" s="97"/>
      <c r="BY38" s="97"/>
      <c r="BZ38" s="97"/>
      <c r="CA38" s="97"/>
      <c r="CB38" s="97"/>
      <c r="CC38" s="97"/>
      <c r="CD38" s="97"/>
      <c r="CE38" s="97"/>
      <c r="CF38" s="97"/>
      <c r="CG38" s="97"/>
      <c r="CH38" s="97"/>
      <c r="CW38" s="63"/>
      <c r="CY38" s="63"/>
    </row>
    <row r="39" spans="1:107" ht="15">
      <c r="A39" s="226">
        <v>7</v>
      </c>
      <c r="B39" s="227" t="s">
        <v>140</v>
      </c>
      <c r="C39" s="227"/>
      <c r="D39" s="227"/>
      <c r="E39" s="227"/>
      <c r="F39" s="227"/>
      <c r="G39" s="227"/>
      <c r="H39" s="227"/>
      <c r="I39" s="227"/>
      <c r="J39" s="227"/>
      <c r="K39" s="227"/>
      <c r="L39" s="227"/>
      <c r="M39" s="227"/>
      <c r="N39" s="227"/>
      <c r="O39" s="227"/>
      <c r="P39" s="227"/>
      <c r="Q39" s="227"/>
      <c r="R39" s="227"/>
      <c r="S39" s="97"/>
      <c r="T39" s="97"/>
      <c r="U39" s="97"/>
      <c r="V39" s="97"/>
      <c r="W39" s="97"/>
      <c r="X39" s="97"/>
      <c r="Y39" s="97"/>
      <c r="Z39" s="97"/>
      <c r="AA39" s="97"/>
      <c r="AB39" s="97"/>
      <c r="AC39" s="97"/>
      <c r="AD39" s="97"/>
      <c r="AE39" s="97"/>
      <c r="AF39" s="97"/>
      <c r="AG39" s="97"/>
      <c r="AH39" s="97"/>
      <c r="AY39" s="226">
        <v>7</v>
      </c>
      <c r="AZ39" s="227" t="s">
        <v>140</v>
      </c>
      <c r="BA39" s="227"/>
      <c r="BB39" s="227"/>
      <c r="BC39" s="227"/>
      <c r="BD39" s="227"/>
      <c r="BE39" s="227"/>
      <c r="BF39" s="227"/>
      <c r="BG39" s="227"/>
      <c r="BH39" s="227"/>
      <c r="BI39" s="227"/>
      <c r="BJ39" s="227"/>
      <c r="BK39" s="227"/>
      <c r="BL39" s="227"/>
      <c r="BM39" s="227"/>
      <c r="BN39" s="227"/>
      <c r="BO39" s="227"/>
      <c r="BP39" s="227"/>
      <c r="BQ39" s="227"/>
      <c r="BR39" s="227"/>
      <c r="BS39" s="97"/>
      <c r="BT39" s="97"/>
      <c r="BU39" s="97"/>
      <c r="BV39" s="97"/>
      <c r="BW39" s="97"/>
      <c r="BX39" s="97"/>
      <c r="BY39" s="97"/>
      <c r="BZ39" s="97"/>
      <c r="CA39" s="97"/>
      <c r="CB39" s="97"/>
      <c r="CC39" s="97"/>
      <c r="CD39" s="97"/>
      <c r="CE39" s="97"/>
      <c r="CF39" s="97"/>
      <c r="CG39" s="97"/>
      <c r="CH39" s="97"/>
      <c r="CW39" s="63"/>
      <c r="CY39" s="63"/>
    </row>
    <row r="40" spans="1:107" ht="15">
      <c r="A40" s="226">
        <v>8</v>
      </c>
      <c r="B40" s="227" t="s">
        <v>141</v>
      </c>
      <c r="C40" s="227"/>
      <c r="D40" s="227"/>
      <c r="E40" s="227"/>
      <c r="F40" s="227"/>
      <c r="G40" s="227"/>
      <c r="H40" s="227"/>
      <c r="I40" s="227"/>
      <c r="J40" s="227"/>
      <c r="K40" s="227"/>
      <c r="L40" s="227"/>
      <c r="M40" s="227"/>
      <c r="N40" s="227"/>
      <c r="O40" s="227"/>
      <c r="P40" s="227"/>
      <c r="Q40" s="227"/>
      <c r="R40" s="227"/>
      <c r="S40" s="97"/>
      <c r="T40" s="97"/>
      <c r="U40" s="97"/>
      <c r="V40" s="97"/>
      <c r="W40" s="97"/>
      <c r="X40" s="97"/>
      <c r="Y40" s="97"/>
      <c r="Z40" s="97"/>
      <c r="AA40" s="97"/>
      <c r="AB40" s="97"/>
      <c r="AC40" s="97"/>
      <c r="AD40" s="97"/>
      <c r="AE40" s="97"/>
      <c r="AF40" s="97"/>
      <c r="AG40" s="97"/>
      <c r="AH40" s="97"/>
      <c r="AY40" s="226">
        <v>8</v>
      </c>
      <c r="AZ40" s="227" t="s">
        <v>141</v>
      </c>
      <c r="BA40" s="227"/>
      <c r="BB40" s="227"/>
      <c r="BC40" s="227"/>
      <c r="BD40" s="227"/>
      <c r="BE40" s="227"/>
      <c r="BF40" s="227"/>
      <c r="BG40" s="227"/>
      <c r="BH40" s="227"/>
      <c r="BI40" s="227"/>
      <c r="BJ40" s="227"/>
      <c r="BK40" s="227"/>
      <c r="BL40" s="227"/>
      <c r="BM40" s="227"/>
      <c r="BN40" s="227"/>
      <c r="BO40" s="227"/>
      <c r="BP40" s="227"/>
      <c r="BQ40" s="227"/>
      <c r="BR40" s="227"/>
      <c r="BS40" s="97"/>
      <c r="BT40" s="97"/>
      <c r="BU40" s="97"/>
      <c r="BV40" s="97"/>
      <c r="BW40" s="97"/>
      <c r="BX40" s="97"/>
      <c r="BY40" s="97"/>
      <c r="BZ40" s="97"/>
      <c r="CA40" s="97"/>
      <c r="CB40" s="97"/>
      <c r="CC40" s="97"/>
      <c r="CD40" s="97"/>
      <c r="CE40" s="97"/>
      <c r="CF40" s="97"/>
      <c r="CG40" s="97"/>
      <c r="CH40" s="97"/>
      <c r="CW40" s="63"/>
      <c r="CY40" s="63"/>
    </row>
    <row r="41" spans="1:107" ht="15">
      <c r="A41" s="226">
        <v>9</v>
      </c>
      <c r="B41" s="227" t="s">
        <v>136</v>
      </c>
      <c r="C41" s="227"/>
      <c r="D41" s="227"/>
      <c r="E41" s="227"/>
      <c r="F41" s="227"/>
      <c r="G41" s="227"/>
      <c r="H41" s="227"/>
      <c r="I41" s="227"/>
      <c r="J41" s="227"/>
      <c r="K41" s="227"/>
      <c r="L41" s="227"/>
      <c r="M41" s="227"/>
      <c r="N41" s="227"/>
      <c r="O41" s="227"/>
      <c r="P41" s="227"/>
      <c r="Q41" s="227"/>
      <c r="R41" s="227"/>
      <c r="S41" s="97"/>
      <c r="T41" s="97"/>
      <c r="U41" s="97"/>
      <c r="V41" s="97"/>
      <c r="W41" s="97"/>
      <c r="X41" s="97"/>
      <c r="Y41" s="97"/>
      <c r="Z41" s="97"/>
      <c r="AA41" s="97"/>
      <c r="AB41" s="97"/>
      <c r="AC41" s="97"/>
      <c r="AD41" s="97"/>
      <c r="AE41" s="97"/>
      <c r="AF41" s="97"/>
      <c r="AG41" s="97"/>
      <c r="AH41" s="97"/>
      <c r="AY41" s="226">
        <v>9</v>
      </c>
      <c r="AZ41" s="227" t="s">
        <v>136</v>
      </c>
      <c r="BA41" s="227"/>
      <c r="BB41" s="227"/>
      <c r="BC41" s="227"/>
      <c r="BD41" s="227"/>
      <c r="BE41" s="227"/>
      <c r="BF41" s="227"/>
      <c r="BG41" s="227"/>
      <c r="BH41" s="227"/>
      <c r="BI41" s="227"/>
      <c r="BJ41" s="227"/>
      <c r="BK41" s="227"/>
      <c r="BL41" s="227"/>
      <c r="BM41" s="227"/>
      <c r="BN41" s="227"/>
      <c r="BO41" s="227"/>
      <c r="BP41" s="227"/>
      <c r="BQ41" s="227"/>
      <c r="BR41" s="227"/>
      <c r="BS41" s="97"/>
      <c r="BT41" s="97"/>
      <c r="BU41" s="97"/>
      <c r="BV41" s="97"/>
      <c r="BW41" s="97"/>
      <c r="BX41" s="97"/>
      <c r="BY41" s="97"/>
      <c r="BZ41" s="97"/>
      <c r="CA41" s="97"/>
      <c r="CB41" s="97"/>
      <c r="CC41" s="97"/>
      <c r="CD41" s="97"/>
      <c r="CE41" s="97"/>
      <c r="CF41" s="97"/>
      <c r="CG41" s="97"/>
      <c r="CH41" s="97"/>
      <c r="CW41" s="63"/>
      <c r="CY41" s="63"/>
    </row>
    <row r="42" spans="1:107" s="284" customFormat="1" ht="15">
      <c r="A42" s="228" t="s">
        <v>81</v>
      </c>
      <c r="B42" s="229" t="s">
        <v>288</v>
      </c>
      <c r="C42" s="227"/>
      <c r="D42" s="227"/>
      <c r="E42" s="227"/>
      <c r="F42" s="227"/>
      <c r="G42" s="227"/>
      <c r="H42" s="227"/>
      <c r="I42" s="227"/>
      <c r="J42" s="227"/>
      <c r="K42" s="227"/>
      <c r="L42" s="227"/>
      <c r="M42" s="227"/>
      <c r="N42" s="227"/>
      <c r="O42" s="227"/>
      <c r="P42" s="227"/>
      <c r="Q42" s="227"/>
      <c r="R42" s="227"/>
      <c r="S42" s="97"/>
      <c r="T42" s="97"/>
      <c r="U42" s="97"/>
      <c r="V42" s="97"/>
      <c r="W42" s="97"/>
      <c r="X42" s="97"/>
      <c r="Y42" s="97"/>
      <c r="Z42" s="97"/>
      <c r="AA42" s="97"/>
      <c r="AB42" s="97"/>
      <c r="AC42" s="97"/>
      <c r="AD42" s="97"/>
      <c r="AE42" s="97"/>
      <c r="AF42" s="97"/>
      <c r="AG42" s="97"/>
      <c r="AH42" s="97"/>
      <c r="AI42" s="63"/>
      <c r="AJ42" s="63"/>
      <c r="AK42" s="63"/>
      <c r="AL42" s="63"/>
      <c r="AM42" s="63"/>
      <c r="AN42" s="63"/>
      <c r="AO42" s="63"/>
      <c r="AP42" s="63"/>
      <c r="AQ42" s="63"/>
      <c r="AR42" s="63"/>
      <c r="AS42" s="63"/>
      <c r="AT42" s="63"/>
      <c r="AU42" s="63"/>
      <c r="AV42" s="63"/>
      <c r="AW42" s="63"/>
      <c r="AX42" s="63"/>
      <c r="AY42" s="228" t="s">
        <v>81</v>
      </c>
      <c r="AZ42" s="229" t="s">
        <v>288</v>
      </c>
      <c r="BA42" s="227"/>
      <c r="BB42" s="227"/>
      <c r="BC42" s="227"/>
      <c r="BD42" s="227"/>
      <c r="BE42" s="227"/>
      <c r="BF42" s="227"/>
      <c r="BG42" s="227"/>
      <c r="BH42" s="227"/>
      <c r="BI42" s="227"/>
      <c r="BJ42" s="227"/>
      <c r="BK42" s="227"/>
      <c r="BL42" s="227"/>
      <c r="BM42" s="227"/>
      <c r="BN42" s="227"/>
      <c r="BO42" s="227"/>
      <c r="BP42" s="227"/>
      <c r="BQ42" s="227"/>
      <c r="BR42" s="227"/>
      <c r="BS42" s="97"/>
      <c r="BT42" s="97"/>
      <c r="BU42" s="97"/>
      <c r="BV42" s="97"/>
      <c r="BW42" s="97"/>
      <c r="BX42" s="97"/>
      <c r="BY42" s="97"/>
      <c r="BZ42" s="97"/>
      <c r="CA42" s="97"/>
      <c r="CB42" s="97"/>
      <c r="CC42" s="97"/>
      <c r="CD42" s="97"/>
      <c r="CE42" s="97"/>
      <c r="CF42" s="97"/>
      <c r="CG42" s="97"/>
      <c r="CH42" s="97"/>
      <c r="CI42" s="63"/>
      <c r="CJ42" s="63"/>
      <c r="CK42" s="63"/>
      <c r="CL42" s="63"/>
      <c r="CM42" s="63"/>
      <c r="CN42" s="63"/>
      <c r="CO42" s="63"/>
      <c r="CP42" s="63"/>
      <c r="CQ42" s="63"/>
      <c r="CR42" s="63"/>
      <c r="CS42" s="63"/>
      <c r="CT42" s="63"/>
      <c r="CU42" s="63"/>
      <c r="CV42" s="63"/>
      <c r="CW42" s="63"/>
      <c r="CX42" s="63"/>
      <c r="CY42" s="63"/>
      <c r="CZ42" s="63"/>
      <c r="DA42" s="63"/>
      <c r="DB42" s="63"/>
      <c r="DC42" s="63"/>
    </row>
    <row r="43" spans="1:107" s="284" customFormat="1" ht="15">
      <c r="A43" s="228" t="s">
        <v>81</v>
      </c>
      <c r="B43" s="229" t="s">
        <v>289</v>
      </c>
      <c r="C43" s="227"/>
      <c r="D43" s="227"/>
      <c r="E43" s="227"/>
      <c r="F43" s="227"/>
      <c r="G43" s="227"/>
      <c r="H43" s="227"/>
      <c r="I43" s="227"/>
      <c r="J43" s="227"/>
      <c r="K43" s="227"/>
      <c r="L43" s="227"/>
      <c r="M43" s="227"/>
      <c r="N43" s="227"/>
      <c r="O43" s="227"/>
      <c r="P43" s="227"/>
      <c r="Q43" s="227"/>
      <c r="R43" s="227"/>
      <c r="S43" s="97"/>
      <c r="T43" s="97"/>
      <c r="U43" s="97"/>
      <c r="V43" s="97"/>
      <c r="W43" s="97"/>
      <c r="X43" s="97"/>
      <c r="Y43" s="97"/>
      <c r="Z43" s="97"/>
      <c r="AA43" s="97"/>
      <c r="AB43" s="97"/>
      <c r="AC43" s="97"/>
      <c r="AD43" s="97"/>
      <c r="AE43" s="97"/>
      <c r="AF43" s="97"/>
      <c r="AG43" s="97"/>
      <c r="AH43" s="97"/>
      <c r="AI43" s="63"/>
      <c r="AJ43" s="63"/>
      <c r="AK43" s="63"/>
      <c r="AL43" s="63"/>
      <c r="AM43" s="63"/>
      <c r="AN43" s="63"/>
      <c r="AO43" s="63"/>
      <c r="AP43" s="63"/>
      <c r="AQ43" s="63"/>
      <c r="AR43" s="63"/>
      <c r="AS43" s="63"/>
      <c r="AT43" s="63"/>
      <c r="AU43" s="63"/>
      <c r="AV43" s="63"/>
      <c r="AW43" s="63"/>
      <c r="AX43" s="63"/>
      <c r="AY43" s="228" t="s">
        <v>81</v>
      </c>
      <c r="AZ43" s="229" t="s">
        <v>289</v>
      </c>
      <c r="BA43" s="227"/>
      <c r="BB43" s="227"/>
      <c r="BC43" s="227"/>
      <c r="BD43" s="227"/>
      <c r="BE43" s="227"/>
      <c r="BF43" s="227"/>
      <c r="BG43" s="227"/>
      <c r="BH43" s="227"/>
      <c r="BI43" s="227"/>
      <c r="BJ43" s="227"/>
      <c r="BK43" s="227"/>
      <c r="BL43" s="227"/>
      <c r="BM43" s="227"/>
      <c r="BN43" s="227"/>
      <c r="BO43" s="227"/>
      <c r="BP43" s="227"/>
      <c r="BQ43" s="227"/>
      <c r="BR43" s="227"/>
      <c r="BS43" s="97"/>
      <c r="BT43" s="97"/>
      <c r="BU43" s="97"/>
      <c r="BV43" s="97"/>
      <c r="BW43" s="97"/>
      <c r="BX43" s="97"/>
      <c r="BY43" s="97"/>
      <c r="BZ43" s="97"/>
      <c r="CA43" s="97"/>
      <c r="CB43" s="97"/>
      <c r="CC43" s="97"/>
      <c r="CD43" s="97"/>
      <c r="CE43" s="97"/>
      <c r="CF43" s="97"/>
      <c r="CG43" s="97"/>
      <c r="CH43" s="97"/>
      <c r="CI43" s="63"/>
      <c r="CJ43" s="63"/>
      <c r="CK43" s="63"/>
      <c r="CL43" s="63"/>
      <c r="CM43" s="63"/>
      <c r="CN43" s="63"/>
      <c r="CO43" s="63"/>
      <c r="CP43" s="63"/>
      <c r="CQ43" s="63"/>
      <c r="CR43" s="63"/>
      <c r="CS43" s="63"/>
      <c r="CT43" s="63"/>
      <c r="CU43" s="63"/>
      <c r="CV43" s="63"/>
      <c r="CW43" s="63"/>
      <c r="CX43" s="63"/>
      <c r="CY43" s="63"/>
      <c r="CZ43" s="63"/>
      <c r="DA43" s="63"/>
      <c r="DB43" s="63"/>
      <c r="DC43" s="63"/>
    </row>
    <row r="44" spans="1:107" ht="15">
      <c r="A44" s="226">
        <v>10</v>
      </c>
      <c r="B44" s="227" t="s">
        <v>137</v>
      </c>
      <c r="C44" s="229"/>
      <c r="D44" s="229"/>
      <c r="E44" s="229"/>
      <c r="F44" s="229"/>
      <c r="G44" s="229"/>
      <c r="H44" s="229"/>
      <c r="I44" s="229"/>
      <c r="J44" s="229"/>
      <c r="K44" s="229"/>
      <c r="L44" s="229"/>
      <c r="M44" s="229"/>
      <c r="N44" s="229"/>
      <c r="O44" s="229"/>
      <c r="P44" s="229"/>
      <c r="Q44" s="229"/>
      <c r="R44" s="229"/>
      <c r="S44" s="97"/>
      <c r="T44" s="97"/>
      <c r="U44" s="97"/>
      <c r="V44" s="97"/>
      <c r="W44" s="97"/>
      <c r="X44" s="97"/>
      <c r="Y44" s="97"/>
      <c r="Z44" s="97"/>
      <c r="AA44" s="97"/>
      <c r="AB44" s="97"/>
      <c r="AC44" s="97"/>
      <c r="AD44" s="97"/>
      <c r="AE44" s="97"/>
      <c r="AF44" s="97"/>
      <c r="AG44" s="97"/>
      <c r="AH44" s="97"/>
      <c r="AY44" s="226">
        <v>10</v>
      </c>
      <c r="AZ44" s="227" t="s">
        <v>137</v>
      </c>
      <c r="BA44" s="229"/>
      <c r="BB44" s="229"/>
      <c r="BC44" s="229"/>
      <c r="BD44" s="229"/>
      <c r="BE44" s="229"/>
      <c r="BF44" s="229"/>
      <c r="BG44" s="229"/>
      <c r="BH44" s="229"/>
      <c r="BI44" s="229"/>
      <c r="BJ44" s="229"/>
      <c r="BK44" s="229"/>
      <c r="BL44" s="229"/>
      <c r="BM44" s="229"/>
      <c r="BN44" s="229"/>
      <c r="BO44" s="229"/>
      <c r="BP44" s="229"/>
      <c r="BQ44" s="229"/>
      <c r="BR44" s="229"/>
      <c r="BS44" s="97"/>
      <c r="BT44" s="97"/>
      <c r="BU44" s="97"/>
      <c r="BV44" s="97"/>
      <c r="BW44" s="97"/>
      <c r="BX44" s="97"/>
      <c r="BY44" s="97"/>
      <c r="BZ44" s="97"/>
      <c r="CA44" s="97"/>
      <c r="CB44" s="97"/>
      <c r="CC44" s="97"/>
      <c r="CD44" s="97"/>
      <c r="CE44" s="97"/>
      <c r="CF44" s="97"/>
      <c r="CG44" s="97"/>
      <c r="CH44" s="97"/>
      <c r="CW44" s="63"/>
      <c r="CY44" s="63"/>
    </row>
    <row r="45" spans="1:107" s="284" customFormat="1" ht="15" customHeight="1">
      <c r="A45" s="228" t="s">
        <v>81</v>
      </c>
      <c r="B45" s="428" t="s">
        <v>290</v>
      </c>
      <c r="C45" s="428"/>
      <c r="D45" s="428"/>
      <c r="E45" s="428"/>
      <c r="F45" s="428"/>
      <c r="G45" s="428"/>
      <c r="H45" s="428"/>
      <c r="I45" s="428"/>
      <c r="J45" s="428"/>
      <c r="K45" s="428"/>
      <c r="L45" s="428"/>
      <c r="M45" s="428"/>
      <c r="N45" s="428"/>
      <c r="O45" s="428"/>
      <c r="P45" s="428"/>
      <c r="Q45" s="428"/>
      <c r="R45" s="428"/>
      <c r="S45" s="97"/>
      <c r="T45" s="97"/>
      <c r="U45" s="97"/>
      <c r="V45" s="97"/>
      <c r="W45" s="97"/>
      <c r="X45" s="97"/>
      <c r="Y45" s="97"/>
      <c r="Z45" s="97"/>
      <c r="AA45" s="97"/>
      <c r="AB45" s="97"/>
      <c r="AC45" s="97"/>
      <c r="AD45" s="97"/>
      <c r="AE45" s="97"/>
      <c r="AF45" s="97"/>
      <c r="AG45" s="97"/>
      <c r="AH45" s="97"/>
      <c r="AI45" s="63"/>
      <c r="AJ45" s="63"/>
      <c r="AK45" s="63"/>
      <c r="AL45" s="63"/>
      <c r="AM45" s="63"/>
      <c r="AN45" s="63"/>
      <c r="AO45" s="63"/>
      <c r="AP45" s="63"/>
      <c r="AQ45" s="63"/>
      <c r="AR45" s="63"/>
      <c r="AS45" s="63"/>
      <c r="AT45" s="63"/>
      <c r="AU45" s="63"/>
      <c r="AV45" s="63"/>
      <c r="AW45" s="63"/>
      <c r="AX45" s="63"/>
      <c r="AY45" s="228" t="s">
        <v>81</v>
      </c>
      <c r="AZ45" s="428" t="s">
        <v>290</v>
      </c>
      <c r="BA45" s="428"/>
      <c r="BB45" s="428"/>
      <c r="BC45" s="428"/>
      <c r="BD45" s="428"/>
      <c r="BE45" s="428"/>
      <c r="BF45" s="428"/>
      <c r="BG45" s="428"/>
      <c r="BH45" s="428"/>
      <c r="BI45" s="428"/>
      <c r="BJ45" s="428"/>
      <c r="BK45" s="428"/>
      <c r="BL45" s="428"/>
      <c r="BM45" s="428"/>
      <c r="BN45" s="428"/>
      <c r="BO45" s="428"/>
      <c r="BP45" s="428"/>
      <c r="BQ45" s="428"/>
      <c r="BR45" s="428"/>
      <c r="BS45" s="97"/>
      <c r="BT45" s="97"/>
      <c r="BU45" s="97"/>
      <c r="BV45" s="97"/>
      <c r="BW45" s="97"/>
      <c r="BX45" s="97"/>
      <c r="BY45" s="97"/>
      <c r="BZ45" s="97"/>
      <c r="CA45" s="97"/>
      <c r="CB45" s="97"/>
      <c r="CC45" s="97"/>
      <c r="CD45" s="97"/>
      <c r="CE45" s="97"/>
      <c r="CF45" s="97"/>
      <c r="CG45" s="97"/>
      <c r="CH45" s="97"/>
      <c r="CI45" s="63"/>
      <c r="CJ45" s="63"/>
      <c r="CK45" s="63"/>
      <c r="CL45" s="63"/>
      <c r="CM45" s="63"/>
      <c r="CN45" s="63"/>
      <c r="CO45" s="63"/>
      <c r="CP45" s="63"/>
      <c r="CQ45" s="63"/>
      <c r="CR45" s="63"/>
      <c r="CS45" s="63"/>
      <c r="CT45" s="63"/>
      <c r="CU45" s="63"/>
      <c r="CV45" s="63"/>
      <c r="CW45" s="63"/>
      <c r="CX45" s="63"/>
      <c r="CY45" s="63"/>
      <c r="CZ45" s="63"/>
      <c r="DA45" s="63"/>
      <c r="DB45" s="63"/>
      <c r="DC45" s="63"/>
    </row>
    <row r="46" spans="1:107" s="284" customFormat="1" ht="15">
      <c r="A46" s="228" t="s">
        <v>81</v>
      </c>
      <c r="B46" s="229" t="s">
        <v>192</v>
      </c>
      <c r="C46" s="229"/>
      <c r="D46" s="229"/>
      <c r="E46" s="229"/>
      <c r="F46" s="229"/>
      <c r="G46" s="229"/>
      <c r="H46" s="229"/>
      <c r="I46" s="229"/>
      <c r="J46" s="229"/>
      <c r="K46" s="229"/>
      <c r="L46" s="229"/>
      <c r="M46" s="229"/>
      <c r="N46" s="229"/>
      <c r="O46" s="229"/>
      <c r="P46" s="229"/>
      <c r="Q46" s="229"/>
      <c r="R46" s="229"/>
      <c r="S46" s="97"/>
      <c r="T46" s="97"/>
      <c r="U46" s="97"/>
      <c r="V46" s="97"/>
      <c r="W46" s="97"/>
      <c r="X46" s="97"/>
      <c r="Y46" s="97"/>
      <c r="Z46" s="97"/>
      <c r="AA46" s="97"/>
      <c r="AB46" s="97"/>
      <c r="AC46" s="97"/>
      <c r="AD46" s="97"/>
      <c r="AE46" s="97"/>
      <c r="AF46" s="97"/>
      <c r="AG46" s="97"/>
      <c r="AH46" s="97"/>
      <c r="AI46" s="63"/>
      <c r="AJ46" s="63"/>
      <c r="AK46" s="63"/>
      <c r="AL46" s="63"/>
      <c r="AM46" s="63"/>
      <c r="AN46" s="63"/>
      <c r="AO46" s="63"/>
      <c r="AP46" s="63"/>
      <c r="AQ46" s="63"/>
      <c r="AR46" s="63"/>
      <c r="AS46" s="63"/>
      <c r="AT46" s="63"/>
      <c r="AU46" s="63"/>
      <c r="AV46" s="63"/>
      <c r="AW46" s="63"/>
      <c r="AX46" s="63"/>
      <c r="AY46" s="228" t="s">
        <v>81</v>
      </c>
      <c r="AZ46" s="229" t="s">
        <v>192</v>
      </c>
      <c r="BA46" s="229"/>
      <c r="BB46" s="229"/>
      <c r="BC46" s="229"/>
      <c r="BD46" s="229"/>
      <c r="BE46" s="229"/>
      <c r="BF46" s="229"/>
      <c r="BG46" s="229"/>
      <c r="BH46" s="229"/>
      <c r="BI46" s="229"/>
      <c r="BJ46" s="229"/>
      <c r="BK46" s="229"/>
      <c r="BL46" s="229"/>
      <c r="BM46" s="229"/>
      <c r="BN46" s="229"/>
      <c r="BO46" s="229"/>
      <c r="BP46" s="229"/>
      <c r="BQ46" s="229"/>
      <c r="BR46" s="229"/>
      <c r="BS46" s="97"/>
      <c r="BT46" s="97"/>
      <c r="BU46" s="97"/>
      <c r="BV46" s="97"/>
      <c r="BW46" s="97"/>
      <c r="BX46" s="97"/>
      <c r="BY46" s="97"/>
      <c r="BZ46" s="97"/>
      <c r="CA46" s="97"/>
      <c r="CB46" s="97"/>
      <c r="CC46" s="97"/>
      <c r="CD46" s="97"/>
      <c r="CE46" s="97"/>
      <c r="CF46" s="97"/>
      <c r="CG46" s="97"/>
      <c r="CH46" s="97"/>
      <c r="CI46" s="63"/>
      <c r="CJ46" s="63"/>
      <c r="CK46" s="63"/>
      <c r="CL46" s="63"/>
      <c r="CM46" s="63"/>
      <c r="CN46" s="63"/>
      <c r="CO46" s="63"/>
      <c r="CP46" s="63"/>
      <c r="CQ46" s="63"/>
      <c r="CR46" s="63"/>
      <c r="CS46" s="63"/>
      <c r="CT46" s="63"/>
      <c r="CU46" s="63"/>
      <c r="CV46" s="63"/>
      <c r="CW46" s="63"/>
      <c r="CX46" s="63"/>
      <c r="CY46" s="63"/>
      <c r="CZ46" s="63"/>
      <c r="DA46" s="63"/>
      <c r="DB46" s="63"/>
      <c r="DC46" s="63"/>
    </row>
    <row r="47" spans="1:107" s="284" customFormat="1" ht="15">
      <c r="A47" s="228" t="s">
        <v>81</v>
      </c>
      <c r="B47" s="229" t="s">
        <v>291</v>
      </c>
      <c r="C47" s="230"/>
      <c r="D47" s="230"/>
      <c r="E47" s="230"/>
      <c r="F47" s="230"/>
      <c r="G47" s="230"/>
      <c r="H47" s="230"/>
      <c r="I47" s="230"/>
      <c r="J47" s="230"/>
      <c r="K47" s="230"/>
      <c r="L47" s="230"/>
      <c r="M47" s="230"/>
      <c r="N47" s="230"/>
      <c r="O47" s="230"/>
      <c r="P47" s="230"/>
      <c r="Q47" s="230"/>
      <c r="R47" s="230"/>
      <c r="S47" s="97"/>
      <c r="T47" s="97"/>
      <c r="U47" s="97"/>
      <c r="V47" s="97"/>
      <c r="W47" s="97"/>
      <c r="X47" s="97"/>
      <c r="Y47" s="97"/>
      <c r="Z47" s="97"/>
      <c r="AA47" s="97"/>
      <c r="AB47" s="97"/>
      <c r="AC47" s="97"/>
      <c r="AD47" s="97"/>
      <c r="AE47" s="97"/>
      <c r="AF47" s="97"/>
      <c r="AG47" s="97"/>
      <c r="AH47" s="97"/>
      <c r="AI47" s="63"/>
      <c r="AJ47" s="63"/>
      <c r="AK47" s="63"/>
      <c r="AL47" s="63"/>
      <c r="AM47" s="63"/>
      <c r="AN47" s="63"/>
      <c r="AO47" s="63"/>
      <c r="AP47" s="63"/>
      <c r="AQ47" s="63"/>
      <c r="AR47" s="63"/>
      <c r="AS47" s="63"/>
      <c r="AT47" s="63"/>
      <c r="AU47" s="63"/>
      <c r="AV47" s="63"/>
      <c r="AW47" s="63"/>
      <c r="AX47" s="63"/>
      <c r="AY47" s="228" t="s">
        <v>81</v>
      </c>
      <c r="AZ47" s="229" t="s">
        <v>291</v>
      </c>
      <c r="BA47" s="230"/>
      <c r="BB47" s="230"/>
      <c r="BC47" s="230"/>
      <c r="BD47" s="230"/>
      <c r="BE47" s="230"/>
      <c r="BF47" s="230"/>
      <c r="BG47" s="230"/>
      <c r="BH47" s="230"/>
      <c r="BI47" s="230"/>
      <c r="BJ47" s="230"/>
      <c r="BK47" s="230"/>
      <c r="BL47" s="230"/>
      <c r="BM47" s="230"/>
      <c r="BN47" s="230"/>
      <c r="BO47" s="230"/>
      <c r="BP47" s="230"/>
      <c r="BQ47" s="230"/>
      <c r="BR47" s="230"/>
      <c r="BS47" s="97"/>
      <c r="BT47" s="97"/>
      <c r="BU47" s="97"/>
      <c r="BV47" s="97"/>
      <c r="BW47" s="97"/>
      <c r="BX47" s="97"/>
      <c r="BY47" s="97"/>
      <c r="BZ47" s="97"/>
      <c r="CA47" s="97"/>
      <c r="CB47" s="97"/>
      <c r="CC47" s="97"/>
      <c r="CD47" s="97"/>
      <c r="CE47" s="97"/>
      <c r="CF47" s="97"/>
      <c r="CG47" s="97"/>
      <c r="CH47" s="97"/>
      <c r="CI47" s="63"/>
      <c r="CJ47" s="63"/>
      <c r="CK47" s="63"/>
      <c r="CL47" s="63"/>
      <c r="CM47" s="63"/>
      <c r="CN47" s="63"/>
      <c r="CO47" s="63"/>
      <c r="CP47" s="63"/>
      <c r="CQ47" s="63"/>
      <c r="CR47" s="63"/>
      <c r="CS47" s="63"/>
      <c r="CT47" s="63"/>
      <c r="CU47" s="63"/>
      <c r="CV47" s="63"/>
      <c r="CW47" s="63"/>
      <c r="CX47" s="63"/>
      <c r="CY47" s="63"/>
      <c r="CZ47" s="63"/>
      <c r="DA47" s="63"/>
      <c r="DB47" s="63"/>
      <c r="DC47" s="63"/>
    </row>
  </sheetData>
  <mergeCells count="99">
    <mergeCell ref="AY5:AY9"/>
    <mergeCell ref="AZ5:AZ9"/>
    <mergeCell ref="BA5:CX5"/>
    <mergeCell ref="CY5:CY9"/>
    <mergeCell ref="A1:CX1"/>
    <mergeCell ref="A2:CX2"/>
    <mergeCell ref="A3:CX3"/>
    <mergeCell ref="A6:A9"/>
    <mergeCell ref="B6:B9"/>
    <mergeCell ref="CU8:CW8"/>
    <mergeCell ref="CS8:CS9"/>
    <mergeCell ref="CJ7:CP7"/>
    <mergeCell ref="CQ7:CX7"/>
    <mergeCell ref="BE8:BE9"/>
    <mergeCell ref="BF8:BF9"/>
    <mergeCell ref="BH8:BH9"/>
    <mergeCell ref="BW8:BY8"/>
    <mergeCell ref="CC8:CC9"/>
    <mergeCell ref="CD8:CD9"/>
    <mergeCell ref="CE8:CE9"/>
    <mergeCell ref="CF8:CF9"/>
    <mergeCell ref="CL8:CL9"/>
    <mergeCell ref="CM8:CO8"/>
    <mergeCell ref="CQ8:CQ9"/>
    <mergeCell ref="CR8:CR9"/>
    <mergeCell ref="CG8:CG9"/>
    <mergeCell ref="CH8:CH9"/>
    <mergeCell ref="CI8:CI9"/>
    <mergeCell ref="CJ8:CJ9"/>
    <mergeCell ref="CK8:CK9"/>
    <mergeCell ref="BK8:BK9"/>
    <mergeCell ref="BL8:BL9"/>
    <mergeCell ref="BN8:BP8"/>
    <mergeCell ref="BQ8:BQ9"/>
    <mergeCell ref="AZ45:BR45"/>
    <mergeCell ref="BD8:BD9"/>
    <mergeCell ref="BA6:CX6"/>
    <mergeCell ref="BA7:BA9"/>
    <mergeCell ref="BB7:BB9"/>
    <mergeCell ref="BC7:BC9"/>
    <mergeCell ref="BD7:BF7"/>
    <mergeCell ref="BJ7:BP7"/>
    <mergeCell ref="BQ7:BS7"/>
    <mergeCell ref="BT7:CB7"/>
    <mergeCell ref="CC7:CE7"/>
    <mergeCell ref="CF7:CH7"/>
    <mergeCell ref="BR8:BR9"/>
    <mergeCell ref="BS8:BS9"/>
    <mergeCell ref="BT8:BT9"/>
    <mergeCell ref="BU8:BU9"/>
    <mergeCell ref="BV8:BV9"/>
    <mergeCell ref="BJ8:BJ9"/>
    <mergeCell ref="B45:R45"/>
    <mergeCell ref="A4:CY4"/>
    <mergeCell ref="C7:C9"/>
    <mergeCell ref="D7:D9"/>
    <mergeCell ref="AC7:AE7"/>
    <mergeCell ref="T7:AB7"/>
    <mergeCell ref="F8:F9"/>
    <mergeCell ref="G8:G9"/>
    <mergeCell ref="H8:H9"/>
    <mergeCell ref="AQ8:AQ9"/>
    <mergeCell ref="S8:S9"/>
    <mergeCell ref="I8:I9"/>
    <mergeCell ref="J8:J9"/>
    <mergeCell ref="K8:K9"/>
    <mergeCell ref="L8:L9"/>
    <mergeCell ref="C6:AX6"/>
    <mergeCell ref="AI8:AI9"/>
    <mergeCell ref="AJ8:AJ9"/>
    <mergeCell ref="AK8:AK9"/>
    <mergeCell ref="AL8:AL9"/>
    <mergeCell ref="AM8:AO8"/>
    <mergeCell ref="AJ7:AP7"/>
    <mergeCell ref="AQ7:AX7"/>
    <mergeCell ref="AR8:AR9"/>
    <mergeCell ref="AS8:AS9"/>
    <mergeCell ref="AU8:AW8"/>
    <mergeCell ref="AG8:AG9"/>
    <mergeCell ref="AH8:AH9"/>
    <mergeCell ref="N8:P8"/>
    <mergeCell ref="Q8:Q9"/>
    <mergeCell ref="R8:R9"/>
    <mergeCell ref="BG7:BI7"/>
    <mergeCell ref="BG8:BG9"/>
    <mergeCell ref="BI8:BI9"/>
    <mergeCell ref="E7:E9"/>
    <mergeCell ref="F7:H7"/>
    <mergeCell ref="J7:P7"/>
    <mergeCell ref="Q7:S7"/>
    <mergeCell ref="AF7:AH7"/>
    <mergeCell ref="T8:T9"/>
    <mergeCell ref="U8:U9"/>
    <mergeCell ref="V8:V9"/>
    <mergeCell ref="W8:Y8"/>
    <mergeCell ref="AC8:AC9"/>
    <mergeCell ref="AD8:AD9"/>
    <mergeCell ref="AE8:AE9"/>
    <mergeCell ref="AF8:AF9"/>
  </mergeCells>
  <printOptions horizontalCentered="1"/>
  <pageMargins left="0.24" right="0.28000000000000003" top="0.78740157480314998" bottom="0.55118110236220497" header="0.31496062992126" footer="0.31496062992126"/>
  <pageSetup paperSize="9" scale="49" fitToHeight="0"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71"/>
  <sheetViews>
    <sheetView showZeros="0" topLeftCell="A52" zoomScale="70" zoomScaleNormal="70" workbookViewId="0">
      <selection activeCell="AF17" sqref="AF17"/>
    </sheetView>
  </sheetViews>
  <sheetFormatPr defaultRowHeight="12.75"/>
  <cols>
    <col min="1" max="1" width="7.33203125" style="49" customWidth="1"/>
    <col min="2" max="2" width="71.83203125" style="46" customWidth="1"/>
    <col min="3" max="3" width="22.1640625" style="47" customWidth="1"/>
    <col min="4" max="4" width="23.1640625" style="47" customWidth="1"/>
    <col min="5" max="5" width="25" style="47" customWidth="1"/>
    <col min="6" max="6" width="27.1640625" style="103" hidden="1" customWidth="1"/>
    <col min="7" max="7" width="13.83203125" style="103" hidden="1" customWidth="1"/>
    <col min="8" max="8" width="27.5" style="103" hidden="1" customWidth="1"/>
    <col min="9" max="9" width="28.5" style="103" hidden="1" customWidth="1"/>
    <col min="10" max="10" width="18" style="103" hidden="1" customWidth="1"/>
    <col min="11" max="11" width="32.83203125" style="103" hidden="1" customWidth="1"/>
    <col min="12" max="12" width="21.33203125" style="103" hidden="1" customWidth="1"/>
    <col min="13" max="13" width="18.83203125" style="103" hidden="1" customWidth="1"/>
    <col min="14" max="14" width="16.33203125" style="103" hidden="1" customWidth="1"/>
    <col min="15" max="15" width="17.5" style="103" hidden="1" customWidth="1"/>
    <col min="16" max="16" width="15.33203125" style="103" hidden="1" customWidth="1"/>
    <col min="17" max="17" width="18.5" style="103" hidden="1" customWidth="1"/>
    <col min="18" max="18" width="40.83203125" style="103" hidden="1" customWidth="1"/>
    <col min="19" max="19" width="22" style="103" hidden="1" customWidth="1"/>
    <col min="20" max="20" width="16" style="103" hidden="1" customWidth="1"/>
    <col min="21" max="16384" width="9.33203125" style="46"/>
  </cols>
  <sheetData>
    <row r="1" spans="1:21" ht="18.75">
      <c r="A1" s="443" t="s">
        <v>150</v>
      </c>
      <c r="B1" s="443"/>
      <c r="C1" s="443"/>
      <c r="D1" s="443"/>
      <c r="E1" s="443"/>
      <c r="F1" s="443"/>
      <c r="G1" s="443"/>
      <c r="H1" s="443"/>
      <c r="I1" s="443"/>
      <c r="J1" s="443"/>
      <c r="K1" s="443"/>
      <c r="L1" s="443"/>
      <c r="M1" s="443"/>
      <c r="N1" s="443"/>
      <c r="O1" s="443"/>
      <c r="P1" s="443"/>
      <c r="Q1" s="100"/>
      <c r="R1" s="100"/>
      <c r="S1" s="100"/>
      <c r="T1" s="100"/>
      <c r="U1" s="50"/>
    </row>
    <row r="2" spans="1:21" ht="68.25" customHeight="1">
      <c r="A2" s="444" t="s">
        <v>264</v>
      </c>
      <c r="B2" s="444"/>
      <c r="C2" s="444"/>
      <c r="D2" s="444"/>
      <c r="E2" s="444"/>
      <c r="F2" s="444"/>
      <c r="G2" s="444"/>
      <c r="H2" s="444"/>
      <c r="I2" s="444"/>
      <c r="J2" s="444"/>
      <c r="K2" s="444"/>
      <c r="L2" s="444"/>
      <c r="M2" s="444"/>
      <c r="N2" s="444"/>
      <c r="O2" s="444"/>
      <c r="P2" s="444"/>
      <c r="Q2" s="101"/>
      <c r="R2" s="101"/>
      <c r="S2" s="101"/>
      <c r="T2" s="101"/>
      <c r="U2" s="51"/>
    </row>
    <row r="3" spans="1:21" ht="15" customHeight="1">
      <c r="A3" s="445" t="s">
        <v>154</v>
      </c>
      <c r="B3" s="445"/>
      <c r="C3" s="445"/>
      <c r="D3" s="445"/>
      <c r="E3" s="445"/>
      <c r="F3" s="445"/>
      <c r="G3" s="445"/>
      <c r="H3" s="445"/>
      <c r="I3" s="445"/>
      <c r="J3" s="445"/>
      <c r="K3" s="445"/>
      <c r="L3" s="445"/>
      <c r="M3" s="445"/>
      <c r="N3" s="445"/>
      <c r="O3" s="445"/>
      <c r="P3" s="445"/>
      <c r="Q3" s="102"/>
      <c r="R3" s="102"/>
      <c r="S3" s="102"/>
      <c r="T3" s="102"/>
      <c r="U3" s="52"/>
    </row>
    <row r="4" spans="1:21">
      <c r="O4" s="446" t="s">
        <v>2</v>
      </c>
      <c r="P4" s="446"/>
    </row>
    <row r="5" spans="1:21" ht="28.5" customHeight="1">
      <c r="A5" s="447" t="s">
        <v>0</v>
      </c>
      <c r="B5" s="447" t="s">
        <v>207</v>
      </c>
      <c r="C5" s="447" t="s">
        <v>208</v>
      </c>
      <c r="D5" s="447"/>
      <c r="E5" s="447"/>
      <c r="F5" s="447"/>
      <c r="G5" s="447"/>
      <c r="H5" s="447"/>
      <c r="I5" s="447"/>
      <c r="J5" s="447"/>
      <c r="K5" s="447"/>
      <c r="L5" s="447"/>
      <c r="M5" s="447"/>
      <c r="N5" s="447"/>
      <c r="O5" s="447"/>
      <c r="P5" s="447"/>
      <c r="Q5" s="447"/>
      <c r="R5" s="447"/>
      <c r="S5" s="447"/>
      <c r="T5" s="447"/>
      <c r="U5" s="448" t="s">
        <v>1</v>
      </c>
    </row>
    <row r="6" spans="1:21" ht="14.25" customHeight="1">
      <c r="A6" s="447"/>
      <c r="B6" s="447"/>
      <c r="C6" s="447" t="s">
        <v>3</v>
      </c>
      <c r="D6" s="447" t="s">
        <v>8</v>
      </c>
      <c r="E6" s="447" t="s">
        <v>11</v>
      </c>
      <c r="F6" s="451" t="s">
        <v>5</v>
      </c>
      <c r="G6" s="451"/>
      <c r="H6" s="451"/>
      <c r="I6" s="451"/>
      <c r="J6" s="451"/>
      <c r="K6" s="451"/>
      <c r="L6" s="451"/>
      <c r="M6" s="451"/>
      <c r="N6" s="451"/>
      <c r="O6" s="451"/>
      <c r="P6" s="451"/>
      <c r="Q6" s="451"/>
      <c r="R6" s="451"/>
      <c r="S6" s="451"/>
      <c r="T6" s="451"/>
      <c r="U6" s="449"/>
    </row>
    <row r="7" spans="1:21" ht="123" customHeight="1">
      <c r="A7" s="447"/>
      <c r="B7" s="447"/>
      <c r="C7" s="447"/>
      <c r="D7" s="447"/>
      <c r="E7" s="447"/>
      <c r="F7" s="104" t="s">
        <v>205</v>
      </c>
      <c r="G7" s="104" t="s">
        <v>240</v>
      </c>
      <c r="H7" s="104" t="s">
        <v>206</v>
      </c>
      <c r="I7" s="104" t="s">
        <v>241</v>
      </c>
      <c r="J7" s="104" t="s">
        <v>242</v>
      </c>
      <c r="K7" s="104" t="s">
        <v>243</v>
      </c>
      <c r="L7" s="104" t="s">
        <v>244</v>
      </c>
      <c r="M7" s="104" t="s">
        <v>245</v>
      </c>
      <c r="N7" s="104" t="s">
        <v>246</v>
      </c>
      <c r="O7" s="104" t="s">
        <v>247</v>
      </c>
      <c r="P7" s="104" t="s">
        <v>248</v>
      </c>
      <c r="Q7" s="104" t="s">
        <v>249</v>
      </c>
      <c r="R7" s="104" t="s">
        <v>250</v>
      </c>
      <c r="S7" s="104" t="s">
        <v>251</v>
      </c>
      <c r="T7" s="104" t="s">
        <v>252</v>
      </c>
      <c r="U7" s="450"/>
    </row>
    <row r="8" spans="1:21" ht="14.25">
      <c r="A8" s="442" t="s">
        <v>209</v>
      </c>
      <c r="B8" s="442"/>
      <c r="C8" s="67">
        <f t="shared" ref="C8:D8" si="0">C9+C15+C17+C24+C31+C44+C46+C48+C55</f>
        <v>34449.012417437254</v>
      </c>
      <c r="D8" s="67">
        <f t="shared" si="0"/>
        <v>26712</v>
      </c>
      <c r="E8" s="67">
        <f t="shared" ref="E8:T8" si="1">E9+E15+E17+E24+E31+E44+E46+E48+E55</f>
        <v>7737.0124174372522</v>
      </c>
      <c r="F8" s="105">
        <f t="shared" si="1"/>
        <v>765.01241743725234</v>
      </c>
      <c r="G8" s="105">
        <f t="shared" si="1"/>
        <v>0</v>
      </c>
      <c r="H8" s="105">
        <f t="shared" si="1"/>
        <v>4723</v>
      </c>
      <c r="I8" s="105">
        <f t="shared" si="1"/>
        <v>951</v>
      </c>
      <c r="J8" s="105">
        <f t="shared" si="1"/>
        <v>367</v>
      </c>
      <c r="K8" s="105">
        <f t="shared" si="1"/>
        <v>13</v>
      </c>
      <c r="L8" s="105">
        <f t="shared" si="1"/>
        <v>55</v>
      </c>
      <c r="M8" s="105">
        <f t="shared" si="1"/>
        <v>454</v>
      </c>
      <c r="N8" s="105">
        <f t="shared" si="1"/>
        <v>51</v>
      </c>
      <c r="O8" s="105">
        <f t="shared" si="1"/>
        <v>56</v>
      </c>
      <c r="P8" s="105">
        <f t="shared" si="1"/>
        <v>139</v>
      </c>
      <c r="Q8" s="105">
        <f t="shared" si="1"/>
        <v>62</v>
      </c>
      <c r="R8" s="105">
        <f t="shared" si="1"/>
        <v>71</v>
      </c>
      <c r="S8" s="105">
        <f t="shared" si="1"/>
        <v>11</v>
      </c>
      <c r="T8" s="105">
        <f t="shared" si="1"/>
        <v>19</v>
      </c>
      <c r="U8" s="86"/>
    </row>
    <row r="9" spans="1:21" ht="28.5">
      <c r="A9" s="68" t="s">
        <v>4</v>
      </c>
      <c r="B9" s="69" t="s">
        <v>138</v>
      </c>
      <c r="C9" s="67">
        <f>C10+C14</f>
        <v>4349.0124174372522</v>
      </c>
      <c r="D9" s="67">
        <f t="shared" ref="D9:T9" si="2">D10+D14</f>
        <v>3584</v>
      </c>
      <c r="E9" s="67">
        <f t="shared" si="2"/>
        <v>765.01241743725234</v>
      </c>
      <c r="F9" s="105">
        <f t="shared" si="2"/>
        <v>765.01241743725234</v>
      </c>
      <c r="G9" s="105">
        <f t="shared" si="2"/>
        <v>0</v>
      </c>
      <c r="H9" s="105">
        <f t="shared" si="2"/>
        <v>0</v>
      </c>
      <c r="I9" s="105">
        <f t="shared" si="2"/>
        <v>0</v>
      </c>
      <c r="J9" s="105">
        <f t="shared" si="2"/>
        <v>0</v>
      </c>
      <c r="K9" s="105">
        <f t="shared" si="2"/>
        <v>0</v>
      </c>
      <c r="L9" s="105">
        <f t="shared" si="2"/>
        <v>0</v>
      </c>
      <c r="M9" s="105">
        <f t="shared" si="2"/>
        <v>0</v>
      </c>
      <c r="N9" s="105">
        <f t="shared" si="2"/>
        <v>0</v>
      </c>
      <c r="O9" s="105">
        <f t="shared" si="2"/>
        <v>0</v>
      </c>
      <c r="P9" s="105">
        <f t="shared" si="2"/>
        <v>0</v>
      </c>
      <c r="Q9" s="105">
        <f t="shared" si="2"/>
        <v>0</v>
      </c>
      <c r="R9" s="105">
        <f t="shared" si="2"/>
        <v>0</v>
      </c>
      <c r="S9" s="105">
        <f t="shared" si="2"/>
        <v>0</v>
      </c>
      <c r="T9" s="105">
        <f t="shared" si="2"/>
        <v>0</v>
      </c>
      <c r="U9" s="86"/>
    </row>
    <row r="10" spans="1:21" s="48" customFormat="1" ht="15">
      <c r="A10" s="87">
        <v>1</v>
      </c>
      <c r="B10" s="88" t="s">
        <v>84</v>
      </c>
      <c r="C10" s="89">
        <f>SUM(C11:C13)</f>
        <v>3373.5</v>
      </c>
      <c r="D10" s="89">
        <f t="shared" ref="D10:T10" si="3">SUM(D11:D13)</f>
        <v>3167</v>
      </c>
      <c r="E10" s="89">
        <f t="shared" si="3"/>
        <v>207</v>
      </c>
      <c r="F10" s="106">
        <f t="shared" si="3"/>
        <v>207</v>
      </c>
      <c r="G10" s="106">
        <f t="shared" si="3"/>
        <v>0</v>
      </c>
      <c r="H10" s="106">
        <f t="shared" si="3"/>
        <v>0</v>
      </c>
      <c r="I10" s="106">
        <f t="shared" si="3"/>
        <v>0</v>
      </c>
      <c r="J10" s="106">
        <f t="shared" si="3"/>
        <v>0</v>
      </c>
      <c r="K10" s="106">
        <f t="shared" si="3"/>
        <v>0</v>
      </c>
      <c r="L10" s="106">
        <f t="shared" si="3"/>
        <v>0</v>
      </c>
      <c r="M10" s="106">
        <f t="shared" si="3"/>
        <v>0</v>
      </c>
      <c r="N10" s="106">
        <f t="shared" si="3"/>
        <v>0</v>
      </c>
      <c r="O10" s="106">
        <f t="shared" si="3"/>
        <v>0</v>
      </c>
      <c r="P10" s="106">
        <f t="shared" si="3"/>
        <v>0</v>
      </c>
      <c r="Q10" s="106">
        <f t="shared" si="3"/>
        <v>0</v>
      </c>
      <c r="R10" s="106">
        <f t="shared" si="3"/>
        <v>0</v>
      </c>
      <c r="S10" s="106">
        <f t="shared" si="3"/>
        <v>0</v>
      </c>
      <c r="T10" s="106">
        <f t="shared" si="3"/>
        <v>0</v>
      </c>
      <c r="U10" s="90"/>
    </row>
    <row r="11" spans="1:21" ht="15">
      <c r="A11" s="70" t="s">
        <v>81</v>
      </c>
      <c r="B11" s="71" t="s">
        <v>163</v>
      </c>
      <c r="C11" s="72">
        <v>80</v>
      </c>
      <c r="D11" s="72">
        <v>80</v>
      </c>
      <c r="E11" s="72">
        <v>0</v>
      </c>
      <c r="F11" s="107">
        <v>0</v>
      </c>
      <c r="G11" s="108"/>
      <c r="H11" s="108"/>
      <c r="I11" s="108"/>
      <c r="J11" s="108"/>
      <c r="K11" s="108"/>
      <c r="L11" s="108"/>
      <c r="M11" s="108"/>
      <c r="N11" s="108"/>
      <c r="O11" s="108"/>
      <c r="P11" s="108"/>
      <c r="Q11" s="108"/>
      <c r="R11" s="108"/>
      <c r="S11" s="108"/>
      <c r="T11" s="108"/>
      <c r="U11" s="86"/>
    </row>
    <row r="12" spans="1:21" ht="15">
      <c r="A12" s="70" t="s">
        <v>81</v>
      </c>
      <c r="B12" s="71" t="s">
        <v>164</v>
      </c>
      <c r="C12" s="72">
        <v>1626.5</v>
      </c>
      <c r="D12" s="73">
        <v>1564</v>
      </c>
      <c r="E12" s="72">
        <v>63</v>
      </c>
      <c r="F12" s="107">
        <v>63</v>
      </c>
      <c r="G12" s="108"/>
      <c r="H12" s="108"/>
      <c r="I12" s="108"/>
      <c r="J12" s="108"/>
      <c r="K12" s="108"/>
      <c r="L12" s="108"/>
      <c r="M12" s="108"/>
      <c r="N12" s="108"/>
      <c r="O12" s="108"/>
      <c r="P12" s="108"/>
      <c r="Q12" s="108"/>
      <c r="R12" s="108"/>
      <c r="S12" s="108"/>
      <c r="T12" s="108"/>
      <c r="U12" s="86"/>
    </row>
    <row r="13" spans="1:21" ht="15">
      <c r="A13" s="70" t="s">
        <v>81</v>
      </c>
      <c r="B13" s="71" t="s">
        <v>165</v>
      </c>
      <c r="C13" s="72">
        <v>1667</v>
      </c>
      <c r="D13" s="72">
        <v>1523</v>
      </c>
      <c r="E13" s="72">
        <v>144</v>
      </c>
      <c r="F13" s="107">
        <v>144</v>
      </c>
      <c r="G13" s="108"/>
      <c r="H13" s="108"/>
      <c r="I13" s="108"/>
      <c r="J13" s="108"/>
      <c r="K13" s="108"/>
      <c r="L13" s="108"/>
      <c r="M13" s="108"/>
      <c r="N13" s="108"/>
      <c r="O13" s="108"/>
      <c r="P13" s="108"/>
      <c r="Q13" s="108"/>
      <c r="R13" s="108"/>
      <c r="S13" s="108"/>
      <c r="T13" s="108"/>
      <c r="U13" s="86"/>
    </row>
    <row r="14" spans="1:21" ht="15">
      <c r="A14" s="70">
        <v>2</v>
      </c>
      <c r="B14" s="71" t="s">
        <v>239</v>
      </c>
      <c r="C14" s="72">
        <v>975.51241743725234</v>
      </c>
      <c r="D14" s="73">
        <v>417</v>
      </c>
      <c r="E14" s="72">
        <v>558.01241743725234</v>
      </c>
      <c r="F14" s="107">
        <v>558.01241743725234</v>
      </c>
      <c r="G14" s="108"/>
      <c r="H14" s="108"/>
      <c r="I14" s="108"/>
      <c r="J14" s="108"/>
      <c r="K14" s="108"/>
      <c r="L14" s="108"/>
      <c r="M14" s="108"/>
      <c r="N14" s="108"/>
      <c r="O14" s="108"/>
      <c r="P14" s="108"/>
      <c r="Q14" s="108"/>
      <c r="R14" s="108"/>
      <c r="S14" s="108"/>
      <c r="T14" s="108"/>
      <c r="U14" s="86"/>
    </row>
    <row r="15" spans="1:21" ht="28.5">
      <c r="A15" s="74" t="s">
        <v>6</v>
      </c>
      <c r="B15" s="69" t="s">
        <v>132</v>
      </c>
      <c r="C15" s="67">
        <f>C16</f>
        <v>9031</v>
      </c>
      <c r="D15" s="67">
        <f t="shared" ref="D15:T15" si="4">D16</f>
        <v>9031</v>
      </c>
      <c r="E15" s="67">
        <f t="shared" si="4"/>
        <v>0</v>
      </c>
      <c r="F15" s="105">
        <f t="shared" si="4"/>
        <v>0</v>
      </c>
      <c r="G15" s="105">
        <f t="shared" si="4"/>
        <v>0</v>
      </c>
      <c r="H15" s="105">
        <f t="shared" si="4"/>
        <v>0</v>
      </c>
      <c r="I15" s="105">
        <f t="shared" si="4"/>
        <v>0</v>
      </c>
      <c r="J15" s="105">
        <f t="shared" si="4"/>
        <v>0</v>
      </c>
      <c r="K15" s="105">
        <f t="shared" si="4"/>
        <v>0</v>
      </c>
      <c r="L15" s="105">
        <f t="shared" si="4"/>
        <v>0</v>
      </c>
      <c r="M15" s="105">
        <f t="shared" si="4"/>
        <v>0</v>
      </c>
      <c r="N15" s="105">
        <f t="shared" si="4"/>
        <v>0</v>
      </c>
      <c r="O15" s="105">
        <f t="shared" si="4"/>
        <v>0</v>
      </c>
      <c r="P15" s="105">
        <f t="shared" si="4"/>
        <v>0</v>
      </c>
      <c r="Q15" s="105">
        <f t="shared" si="4"/>
        <v>0</v>
      </c>
      <c r="R15" s="105">
        <f t="shared" si="4"/>
        <v>0</v>
      </c>
      <c r="S15" s="105">
        <f t="shared" si="4"/>
        <v>0</v>
      </c>
      <c r="T15" s="105">
        <f t="shared" si="4"/>
        <v>0</v>
      </c>
      <c r="U15" s="86"/>
    </row>
    <row r="16" spans="1:21" ht="15">
      <c r="A16" s="75" t="s">
        <v>210</v>
      </c>
      <c r="B16" s="71" t="s">
        <v>211</v>
      </c>
      <c r="C16" s="72">
        <v>9031</v>
      </c>
      <c r="D16" s="72">
        <v>9031</v>
      </c>
      <c r="E16" s="72">
        <v>0</v>
      </c>
      <c r="F16" s="108"/>
      <c r="G16" s="108"/>
      <c r="H16" s="108"/>
      <c r="I16" s="108"/>
      <c r="J16" s="108"/>
      <c r="K16" s="108"/>
      <c r="L16" s="108"/>
      <c r="M16" s="108"/>
      <c r="N16" s="108"/>
      <c r="O16" s="108"/>
      <c r="P16" s="108"/>
      <c r="Q16" s="108"/>
      <c r="R16" s="108"/>
      <c r="S16" s="108"/>
      <c r="T16" s="108"/>
      <c r="U16" s="86"/>
    </row>
    <row r="17" spans="1:21" ht="42.75">
      <c r="A17" s="74" t="s">
        <v>43</v>
      </c>
      <c r="B17" s="69" t="s">
        <v>133</v>
      </c>
      <c r="C17" s="67">
        <f>C18+C20</f>
        <v>5674</v>
      </c>
      <c r="D17" s="67">
        <f t="shared" ref="D17:T17" si="5">D18+D20</f>
        <v>0</v>
      </c>
      <c r="E17" s="67">
        <f t="shared" si="5"/>
        <v>5674</v>
      </c>
      <c r="F17" s="105">
        <f t="shared" si="5"/>
        <v>0</v>
      </c>
      <c r="G17" s="105">
        <f t="shared" si="5"/>
        <v>0</v>
      </c>
      <c r="H17" s="105">
        <f t="shared" si="5"/>
        <v>4723</v>
      </c>
      <c r="I17" s="105">
        <f t="shared" si="5"/>
        <v>951</v>
      </c>
      <c r="J17" s="105">
        <f t="shared" si="5"/>
        <v>0</v>
      </c>
      <c r="K17" s="105">
        <f t="shared" si="5"/>
        <v>0</v>
      </c>
      <c r="L17" s="105">
        <f t="shared" si="5"/>
        <v>0</v>
      </c>
      <c r="M17" s="105">
        <f t="shared" si="5"/>
        <v>0</v>
      </c>
      <c r="N17" s="105">
        <f t="shared" si="5"/>
        <v>0</v>
      </c>
      <c r="O17" s="105">
        <f t="shared" si="5"/>
        <v>0</v>
      </c>
      <c r="P17" s="105">
        <f t="shared" si="5"/>
        <v>0</v>
      </c>
      <c r="Q17" s="105">
        <f t="shared" si="5"/>
        <v>0</v>
      </c>
      <c r="R17" s="105">
        <f t="shared" si="5"/>
        <v>0</v>
      </c>
      <c r="S17" s="105">
        <f t="shared" si="5"/>
        <v>0</v>
      </c>
      <c r="T17" s="105">
        <f t="shared" si="5"/>
        <v>0</v>
      </c>
      <c r="U17" s="86"/>
    </row>
    <row r="18" spans="1:21" ht="30">
      <c r="A18" s="77" t="s">
        <v>111</v>
      </c>
      <c r="B18" s="78" t="s">
        <v>212</v>
      </c>
      <c r="C18" s="79">
        <f>C19</f>
        <v>4723</v>
      </c>
      <c r="D18" s="79">
        <f t="shared" ref="D18:T18" si="6">D19</f>
        <v>0</v>
      </c>
      <c r="E18" s="79">
        <f t="shared" si="6"/>
        <v>4723</v>
      </c>
      <c r="F18" s="109">
        <f t="shared" si="6"/>
        <v>0</v>
      </c>
      <c r="G18" s="109">
        <f t="shared" si="6"/>
        <v>0</v>
      </c>
      <c r="H18" s="109">
        <f t="shared" si="6"/>
        <v>4723</v>
      </c>
      <c r="I18" s="109">
        <f t="shared" si="6"/>
        <v>0</v>
      </c>
      <c r="J18" s="109">
        <f t="shared" si="6"/>
        <v>0</v>
      </c>
      <c r="K18" s="109">
        <f t="shared" si="6"/>
        <v>0</v>
      </c>
      <c r="L18" s="109">
        <f t="shared" si="6"/>
        <v>0</v>
      </c>
      <c r="M18" s="109">
        <f t="shared" si="6"/>
        <v>0</v>
      </c>
      <c r="N18" s="109">
        <f t="shared" si="6"/>
        <v>0</v>
      </c>
      <c r="O18" s="109">
        <f t="shared" si="6"/>
        <v>0</v>
      </c>
      <c r="P18" s="109">
        <f t="shared" si="6"/>
        <v>0</v>
      </c>
      <c r="Q18" s="109">
        <f t="shared" si="6"/>
        <v>0</v>
      </c>
      <c r="R18" s="109">
        <f t="shared" si="6"/>
        <v>0</v>
      </c>
      <c r="S18" s="109">
        <f t="shared" si="6"/>
        <v>0</v>
      </c>
      <c r="T18" s="109">
        <f t="shared" si="6"/>
        <v>0</v>
      </c>
      <c r="U18" s="86"/>
    </row>
    <row r="19" spans="1:21" ht="15">
      <c r="A19" s="80" t="s">
        <v>210</v>
      </c>
      <c r="B19" s="71" t="s">
        <v>213</v>
      </c>
      <c r="C19" s="72">
        <v>4723</v>
      </c>
      <c r="D19" s="72"/>
      <c r="E19" s="72">
        <v>4723</v>
      </c>
      <c r="F19" s="108"/>
      <c r="G19" s="108"/>
      <c r="H19" s="107">
        <v>4723</v>
      </c>
      <c r="I19" s="108"/>
      <c r="J19" s="108"/>
      <c r="K19" s="108"/>
      <c r="L19" s="108"/>
      <c r="M19" s="108"/>
      <c r="N19" s="108"/>
      <c r="O19" s="108"/>
      <c r="P19" s="108"/>
      <c r="Q19" s="108"/>
      <c r="R19" s="108"/>
      <c r="S19" s="108"/>
      <c r="T19" s="108"/>
      <c r="U19" s="86"/>
    </row>
    <row r="20" spans="1:21" ht="45">
      <c r="A20" s="77" t="s">
        <v>214</v>
      </c>
      <c r="B20" s="78" t="s">
        <v>215</v>
      </c>
      <c r="C20" s="79">
        <f>SUM(C21:C23)</f>
        <v>951</v>
      </c>
      <c r="D20" s="79">
        <f t="shared" ref="D20:T20" si="7">SUM(D21:D23)</f>
        <v>0</v>
      </c>
      <c r="E20" s="79">
        <f t="shared" si="7"/>
        <v>951</v>
      </c>
      <c r="F20" s="109">
        <f t="shared" si="7"/>
        <v>0</v>
      </c>
      <c r="G20" s="109">
        <f t="shared" si="7"/>
        <v>0</v>
      </c>
      <c r="H20" s="109">
        <f t="shared" si="7"/>
        <v>0</v>
      </c>
      <c r="I20" s="109">
        <f t="shared" si="7"/>
        <v>951</v>
      </c>
      <c r="J20" s="109">
        <f t="shared" si="7"/>
        <v>0</v>
      </c>
      <c r="K20" s="109">
        <f t="shared" si="7"/>
        <v>0</v>
      </c>
      <c r="L20" s="109">
        <f t="shared" si="7"/>
        <v>0</v>
      </c>
      <c r="M20" s="109">
        <f t="shared" si="7"/>
        <v>0</v>
      </c>
      <c r="N20" s="109">
        <f t="shared" si="7"/>
        <v>0</v>
      </c>
      <c r="O20" s="109">
        <f t="shared" si="7"/>
        <v>0</v>
      </c>
      <c r="P20" s="109">
        <f t="shared" si="7"/>
        <v>0</v>
      </c>
      <c r="Q20" s="109">
        <f t="shared" si="7"/>
        <v>0</v>
      </c>
      <c r="R20" s="109">
        <f t="shared" si="7"/>
        <v>0</v>
      </c>
      <c r="S20" s="109">
        <f t="shared" si="7"/>
        <v>0</v>
      </c>
      <c r="T20" s="109">
        <f t="shared" si="7"/>
        <v>0</v>
      </c>
      <c r="U20" s="86"/>
    </row>
    <row r="21" spans="1:21" ht="15">
      <c r="A21" s="70" t="s">
        <v>81</v>
      </c>
      <c r="B21" s="71" t="s">
        <v>163</v>
      </c>
      <c r="C21" s="72">
        <v>317</v>
      </c>
      <c r="D21" s="72"/>
      <c r="E21" s="72">
        <v>317</v>
      </c>
      <c r="F21" s="108"/>
      <c r="G21" s="108"/>
      <c r="H21" s="108"/>
      <c r="I21" s="107">
        <v>317</v>
      </c>
      <c r="J21" s="108"/>
      <c r="K21" s="108"/>
      <c r="L21" s="108"/>
      <c r="M21" s="108"/>
      <c r="N21" s="108"/>
      <c r="O21" s="108"/>
      <c r="P21" s="108"/>
      <c r="Q21" s="108"/>
      <c r="R21" s="108"/>
      <c r="S21" s="108"/>
      <c r="T21" s="108"/>
      <c r="U21" s="86"/>
    </row>
    <row r="22" spans="1:21" ht="15">
      <c r="A22" s="70" t="s">
        <v>81</v>
      </c>
      <c r="B22" s="71" t="s">
        <v>164</v>
      </c>
      <c r="C22" s="72">
        <v>316</v>
      </c>
      <c r="D22" s="72"/>
      <c r="E22" s="72">
        <v>316</v>
      </c>
      <c r="F22" s="108"/>
      <c r="G22" s="108"/>
      <c r="H22" s="108"/>
      <c r="I22" s="107">
        <v>316</v>
      </c>
      <c r="J22" s="108"/>
      <c r="K22" s="108"/>
      <c r="L22" s="108"/>
      <c r="M22" s="108"/>
      <c r="N22" s="108"/>
      <c r="O22" s="108"/>
      <c r="P22" s="108"/>
      <c r="Q22" s="108"/>
      <c r="R22" s="108"/>
      <c r="S22" s="108"/>
      <c r="T22" s="108"/>
      <c r="U22" s="86"/>
    </row>
    <row r="23" spans="1:21" ht="15">
      <c r="A23" s="70" t="s">
        <v>81</v>
      </c>
      <c r="B23" s="71" t="s">
        <v>165</v>
      </c>
      <c r="C23" s="72">
        <v>318</v>
      </c>
      <c r="D23" s="72"/>
      <c r="E23" s="72">
        <v>318</v>
      </c>
      <c r="F23" s="108"/>
      <c r="G23" s="108"/>
      <c r="H23" s="108"/>
      <c r="I23" s="107">
        <v>318</v>
      </c>
      <c r="J23" s="108"/>
      <c r="K23" s="108"/>
      <c r="L23" s="108"/>
      <c r="M23" s="108"/>
      <c r="N23" s="108"/>
      <c r="O23" s="108"/>
      <c r="P23" s="108"/>
      <c r="Q23" s="108"/>
      <c r="R23" s="108"/>
      <c r="S23" s="108"/>
      <c r="T23" s="108"/>
      <c r="U23" s="86"/>
    </row>
    <row r="24" spans="1:21" ht="42.75">
      <c r="A24" s="74" t="s">
        <v>44</v>
      </c>
      <c r="B24" s="69" t="s">
        <v>189</v>
      </c>
      <c r="C24" s="67">
        <f>C25</f>
        <v>10995</v>
      </c>
      <c r="D24" s="67">
        <f t="shared" ref="D24:T24" si="8">D25</f>
        <v>10628</v>
      </c>
      <c r="E24" s="67">
        <f t="shared" si="8"/>
        <v>367</v>
      </c>
      <c r="F24" s="105">
        <f t="shared" si="8"/>
        <v>0</v>
      </c>
      <c r="G24" s="105">
        <f t="shared" si="8"/>
        <v>0</v>
      </c>
      <c r="H24" s="105">
        <f t="shared" si="8"/>
        <v>0</v>
      </c>
      <c r="I24" s="105">
        <f t="shared" si="8"/>
        <v>0</v>
      </c>
      <c r="J24" s="105">
        <f t="shared" si="8"/>
        <v>367</v>
      </c>
      <c r="K24" s="105">
        <f t="shared" si="8"/>
        <v>0</v>
      </c>
      <c r="L24" s="105">
        <f t="shared" si="8"/>
        <v>0</v>
      </c>
      <c r="M24" s="105">
        <f t="shared" si="8"/>
        <v>0</v>
      </c>
      <c r="N24" s="105">
        <f t="shared" si="8"/>
        <v>0</v>
      </c>
      <c r="O24" s="105">
        <f t="shared" si="8"/>
        <v>0</v>
      </c>
      <c r="P24" s="105">
        <f t="shared" si="8"/>
        <v>0</v>
      </c>
      <c r="Q24" s="105">
        <f t="shared" si="8"/>
        <v>0</v>
      </c>
      <c r="R24" s="105">
        <f t="shared" si="8"/>
        <v>0</v>
      </c>
      <c r="S24" s="105">
        <f t="shared" si="8"/>
        <v>0</v>
      </c>
      <c r="T24" s="105">
        <f t="shared" si="8"/>
        <v>0</v>
      </c>
      <c r="U24" s="86"/>
    </row>
    <row r="25" spans="1:21" ht="30">
      <c r="A25" s="77" t="s">
        <v>114</v>
      </c>
      <c r="B25" s="78" t="s">
        <v>190</v>
      </c>
      <c r="C25" s="79">
        <f>C26+C27</f>
        <v>10995</v>
      </c>
      <c r="D25" s="79">
        <f t="shared" ref="D25:T25" si="9">D26+D27</f>
        <v>10628</v>
      </c>
      <c r="E25" s="79">
        <f t="shared" si="9"/>
        <v>367</v>
      </c>
      <c r="F25" s="109">
        <f t="shared" si="9"/>
        <v>0</v>
      </c>
      <c r="G25" s="109">
        <f t="shared" si="9"/>
        <v>0</v>
      </c>
      <c r="H25" s="109">
        <f t="shared" si="9"/>
        <v>0</v>
      </c>
      <c r="I25" s="109">
        <f t="shared" si="9"/>
        <v>0</v>
      </c>
      <c r="J25" s="109">
        <f t="shared" si="9"/>
        <v>367</v>
      </c>
      <c r="K25" s="109">
        <f t="shared" si="9"/>
        <v>0</v>
      </c>
      <c r="L25" s="109">
        <f t="shared" si="9"/>
        <v>0</v>
      </c>
      <c r="M25" s="109">
        <f t="shared" si="9"/>
        <v>0</v>
      </c>
      <c r="N25" s="109">
        <f t="shared" si="9"/>
        <v>0</v>
      </c>
      <c r="O25" s="109">
        <f t="shared" si="9"/>
        <v>0</v>
      </c>
      <c r="P25" s="109">
        <f t="shared" si="9"/>
        <v>0</v>
      </c>
      <c r="Q25" s="109">
        <f t="shared" si="9"/>
        <v>0</v>
      </c>
      <c r="R25" s="109">
        <f t="shared" si="9"/>
        <v>0</v>
      </c>
      <c r="S25" s="109">
        <f t="shared" si="9"/>
        <v>0</v>
      </c>
      <c r="T25" s="109">
        <f t="shared" si="9"/>
        <v>0</v>
      </c>
      <c r="U25" s="86"/>
    </row>
    <row r="26" spans="1:21" s="48" customFormat="1" ht="15">
      <c r="A26" s="87">
        <v>1</v>
      </c>
      <c r="B26" s="88" t="s">
        <v>211</v>
      </c>
      <c r="C26" s="89">
        <v>4232</v>
      </c>
      <c r="D26" s="89">
        <v>4232</v>
      </c>
      <c r="E26" s="89">
        <v>0</v>
      </c>
      <c r="F26" s="110"/>
      <c r="G26" s="110"/>
      <c r="H26" s="110"/>
      <c r="I26" s="110"/>
      <c r="J26" s="110"/>
      <c r="K26" s="110"/>
      <c r="L26" s="110"/>
      <c r="M26" s="110"/>
      <c r="N26" s="110"/>
      <c r="O26" s="110"/>
      <c r="P26" s="110"/>
      <c r="Q26" s="110"/>
      <c r="R26" s="110"/>
      <c r="S26" s="110"/>
      <c r="T26" s="110"/>
      <c r="U26" s="90"/>
    </row>
    <row r="27" spans="1:21" s="48" customFormat="1" ht="15">
      <c r="A27" s="87">
        <v>2</v>
      </c>
      <c r="B27" s="88" t="s">
        <v>84</v>
      </c>
      <c r="C27" s="89">
        <f>SUM(C28:C30)</f>
        <v>6763</v>
      </c>
      <c r="D27" s="89">
        <f t="shared" ref="D27:T27" si="10">SUM(D28:D30)</f>
        <v>6396</v>
      </c>
      <c r="E27" s="89">
        <f t="shared" si="10"/>
        <v>367</v>
      </c>
      <c r="F27" s="106">
        <f t="shared" si="10"/>
        <v>0</v>
      </c>
      <c r="G27" s="106">
        <f t="shared" si="10"/>
        <v>0</v>
      </c>
      <c r="H27" s="106">
        <f t="shared" si="10"/>
        <v>0</v>
      </c>
      <c r="I27" s="106">
        <f t="shared" si="10"/>
        <v>0</v>
      </c>
      <c r="J27" s="106">
        <f t="shared" si="10"/>
        <v>367</v>
      </c>
      <c r="K27" s="106">
        <f t="shared" si="10"/>
        <v>0</v>
      </c>
      <c r="L27" s="106">
        <f t="shared" si="10"/>
        <v>0</v>
      </c>
      <c r="M27" s="106">
        <f t="shared" si="10"/>
        <v>0</v>
      </c>
      <c r="N27" s="106">
        <f t="shared" si="10"/>
        <v>0</v>
      </c>
      <c r="O27" s="106">
        <f t="shared" si="10"/>
        <v>0</v>
      </c>
      <c r="P27" s="106">
        <f t="shared" si="10"/>
        <v>0</v>
      </c>
      <c r="Q27" s="106">
        <f t="shared" si="10"/>
        <v>0</v>
      </c>
      <c r="R27" s="106">
        <f t="shared" si="10"/>
        <v>0</v>
      </c>
      <c r="S27" s="106">
        <f t="shared" si="10"/>
        <v>0</v>
      </c>
      <c r="T27" s="106">
        <f t="shared" si="10"/>
        <v>0</v>
      </c>
      <c r="U27" s="90"/>
    </row>
    <row r="28" spans="1:21" ht="15">
      <c r="A28" s="70" t="s">
        <v>81</v>
      </c>
      <c r="B28" s="71" t="s">
        <v>163</v>
      </c>
      <c r="C28" s="72">
        <v>2255</v>
      </c>
      <c r="D28" s="72">
        <v>2133</v>
      </c>
      <c r="E28" s="72">
        <v>122</v>
      </c>
      <c r="F28" s="108"/>
      <c r="G28" s="108"/>
      <c r="H28" s="108"/>
      <c r="I28" s="108"/>
      <c r="J28" s="107">
        <v>122</v>
      </c>
      <c r="K28" s="108"/>
      <c r="L28" s="108"/>
      <c r="M28" s="108"/>
      <c r="N28" s="108"/>
      <c r="O28" s="108"/>
      <c r="P28" s="108"/>
      <c r="Q28" s="108"/>
      <c r="R28" s="108"/>
      <c r="S28" s="108"/>
      <c r="T28" s="108"/>
      <c r="U28" s="86"/>
    </row>
    <row r="29" spans="1:21" ht="15">
      <c r="A29" s="70" t="s">
        <v>81</v>
      </c>
      <c r="B29" s="71" t="s">
        <v>164</v>
      </c>
      <c r="C29" s="72">
        <v>2248</v>
      </c>
      <c r="D29" s="72">
        <v>2126</v>
      </c>
      <c r="E29" s="72">
        <v>122</v>
      </c>
      <c r="F29" s="108"/>
      <c r="G29" s="108"/>
      <c r="H29" s="108"/>
      <c r="I29" s="108"/>
      <c r="J29" s="107">
        <v>122</v>
      </c>
      <c r="K29" s="108"/>
      <c r="L29" s="108"/>
      <c r="M29" s="108"/>
      <c r="N29" s="108"/>
      <c r="O29" s="108"/>
      <c r="P29" s="108"/>
      <c r="Q29" s="108"/>
      <c r="R29" s="108"/>
      <c r="S29" s="108"/>
      <c r="T29" s="108"/>
      <c r="U29" s="86"/>
    </row>
    <row r="30" spans="1:21" ht="15">
      <c r="A30" s="70" t="s">
        <v>81</v>
      </c>
      <c r="B30" s="71" t="s">
        <v>165</v>
      </c>
      <c r="C30" s="72">
        <v>2260</v>
      </c>
      <c r="D30" s="72">
        <v>2137</v>
      </c>
      <c r="E30" s="72">
        <v>123</v>
      </c>
      <c r="F30" s="108"/>
      <c r="G30" s="108"/>
      <c r="H30" s="108"/>
      <c r="I30" s="108"/>
      <c r="J30" s="107">
        <v>123</v>
      </c>
      <c r="K30" s="108"/>
      <c r="L30" s="108"/>
      <c r="M30" s="108"/>
      <c r="N30" s="108"/>
      <c r="O30" s="108"/>
      <c r="P30" s="108"/>
      <c r="Q30" s="108"/>
      <c r="R30" s="108"/>
      <c r="S30" s="108"/>
      <c r="T30" s="108"/>
      <c r="U30" s="86"/>
    </row>
    <row r="31" spans="1:21" ht="28.5">
      <c r="A31" s="74" t="s">
        <v>216</v>
      </c>
      <c r="B31" s="69" t="s">
        <v>134</v>
      </c>
      <c r="C31" s="67">
        <f>C32+C38+C40+C42</f>
        <v>3766</v>
      </c>
      <c r="D31" s="67">
        <f t="shared" ref="D31:T31" si="11">D32+D38+D40+D42</f>
        <v>3193</v>
      </c>
      <c r="E31" s="67">
        <f t="shared" si="11"/>
        <v>573</v>
      </c>
      <c r="F31" s="105">
        <f t="shared" si="11"/>
        <v>0</v>
      </c>
      <c r="G31" s="105">
        <f t="shared" si="11"/>
        <v>0</v>
      </c>
      <c r="H31" s="105">
        <f t="shared" si="11"/>
        <v>0</v>
      </c>
      <c r="I31" s="105">
        <f t="shared" si="11"/>
        <v>0</v>
      </c>
      <c r="J31" s="105">
        <f t="shared" si="11"/>
        <v>0</v>
      </c>
      <c r="K31" s="105">
        <f t="shared" si="11"/>
        <v>13</v>
      </c>
      <c r="L31" s="105">
        <f t="shared" si="11"/>
        <v>55</v>
      </c>
      <c r="M31" s="105">
        <f t="shared" si="11"/>
        <v>454</v>
      </c>
      <c r="N31" s="105">
        <f t="shared" si="11"/>
        <v>51</v>
      </c>
      <c r="O31" s="105">
        <f t="shared" si="11"/>
        <v>0</v>
      </c>
      <c r="P31" s="105">
        <f t="shared" si="11"/>
        <v>0</v>
      </c>
      <c r="Q31" s="105">
        <f t="shared" si="11"/>
        <v>0</v>
      </c>
      <c r="R31" s="105">
        <f t="shared" si="11"/>
        <v>0</v>
      </c>
      <c r="S31" s="105">
        <f t="shared" si="11"/>
        <v>0</v>
      </c>
      <c r="T31" s="105">
        <f t="shared" si="11"/>
        <v>0</v>
      </c>
      <c r="U31" s="86"/>
    </row>
    <row r="32" spans="1:21" ht="60">
      <c r="A32" s="77" t="s">
        <v>217</v>
      </c>
      <c r="B32" s="78" t="s">
        <v>191</v>
      </c>
      <c r="C32" s="79">
        <f>C33+C34</f>
        <v>3206</v>
      </c>
      <c r="D32" s="79">
        <f t="shared" ref="D32:T32" si="12">D33+D34</f>
        <v>3193</v>
      </c>
      <c r="E32" s="79">
        <f t="shared" si="12"/>
        <v>13</v>
      </c>
      <c r="F32" s="109">
        <f t="shared" si="12"/>
        <v>0</v>
      </c>
      <c r="G32" s="109">
        <f t="shared" si="12"/>
        <v>0</v>
      </c>
      <c r="H32" s="109">
        <f t="shared" si="12"/>
        <v>0</v>
      </c>
      <c r="I32" s="109">
        <f t="shared" si="12"/>
        <v>0</v>
      </c>
      <c r="J32" s="109">
        <f t="shared" si="12"/>
        <v>0</v>
      </c>
      <c r="K32" s="109">
        <f t="shared" si="12"/>
        <v>13</v>
      </c>
      <c r="L32" s="109">
        <f t="shared" si="12"/>
        <v>0</v>
      </c>
      <c r="M32" s="109">
        <f t="shared" si="12"/>
        <v>0</v>
      </c>
      <c r="N32" s="109">
        <f t="shared" si="12"/>
        <v>0</v>
      </c>
      <c r="O32" s="109">
        <f t="shared" si="12"/>
        <v>0</v>
      </c>
      <c r="P32" s="109">
        <f t="shared" si="12"/>
        <v>0</v>
      </c>
      <c r="Q32" s="109">
        <f t="shared" si="12"/>
        <v>0</v>
      </c>
      <c r="R32" s="109">
        <f t="shared" si="12"/>
        <v>0</v>
      </c>
      <c r="S32" s="109">
        <f t="shared" si="12"/>
        <v>0</v>
      </c>
      <c r="T32" s="109">
        <f t="shared" si="12"/>
        <v>0</v>
      </c>
      <c r="U32" s="86"/>
    </row>
    <row r="33" spans="1:21" s="48" customFormat="1" ht="15">
      <c r="A33" s="91">
        <v>1</v>
      </c>
      <c r="B33" s="88" t="s">
        <v>211</v>
      </c>
      <c r="C33" s="89">
        <v>3193</v>
      </c>
      <c r="D33" s="89">
        <v>3193</v>
      </c>
      <c r="E33" s="89">
        <v>0</v>
      </c>
      <c r="F33" s="110"/>
      <c r="G33" s="110"/>
      <c r="H33" s="110"/>
      <c r="I33" s="110"/>
      <c r="J33" s="110"/>
      <c r="K33" s="110"/>
      <c r="L33" s="110"/>
      <c r="M33" s="110"/>
      <c r="N33" s="110"/>
      <c r="O33" s="110"/>
      <c r="P33" s="110"/>
      <c r="Q33" s="110"/>
      <c r="R33" s="110"/>
      <c r="S33" s="110"/>
      <c r="T33" s="110"/>
      <c r="U33" s="90"/>
    </row>
    <row r="34" spans="1:21" s="48" customFormat="1" ht="15">
      <c r="A34" s="91">
        <v>2</v>
      </c>
      <c r="B34" s="88" t="s">
        <v>84</v>
      </c>
      <c r="C34" s="89">
        <f>SUM(C35:C37)</f>
        <v>13</v>
      </c>
      <c r="D34" s="89">
        <f t="shared" ref="D34:T34" si="13">SUM(D35:D37)</f>
        <v>0</v>
      </c>
      <c r="E34" s="89">
        <f t="shared" si="13"/>
        <v>13</v>
      </c>
      <c r="F34" s="106">
        <f t="shared" si="13"/>
        <v>0</v>
      </c>
      <c r="G34" s="106">
        <f t="shared" si="13"/>
        <v>0</v>
      </c>
      <c r="H34" s="106">
        <f t="shared" si="13"/>
        <v>0</v>
      </c>
      <c r="I34" s="106">
        <f t="shared" si="13"/>
        <v>0</v>
      </c>
      <c r="J34" s="106">
        <f t="shared" si="13"/>
        <v>0</v>
      </c>
      <c r="K34" s="106">
        <f t="shared" si="13"/>
        <v>13</v>
      </c>
      <c r="L34" s="106">
        <f t="shared" si="13"/>
        <v>0</v>
      </c>
      <c r="M34" s="106">
        <f t="shared" si="13"/>
        <v>0</v>
      </c>
      <c r="N34" s="106">
        <f t="shared" si="13"/>
        <v>0</v>
      </c>
      <c r="O34" s="106">
        <f t="shared" si="13"/>
        <v>0</v>
      </c>
      <c r="P34" s="106">
        <f t="shared" si="13"/>
        <v>0</v>
      </c>
      <c r="Q34" s="106">
        <f t="shared" si="13"/>
        <v>0</v>
      </c>
      <c r="R34" s="106">
        <f t="shared" si="13"/>
        <v>0</v>
      </c>
      <c r="S34" s="106">
        <f t="shared" si="13"/>
        <v>0</v>
      </c>
      <c r="T34" s="106">
        <f t="shared" si="13"/>
        <v>0</v>
      </c>
      <c r="U34" s="90"/>
    </row>
    <row r="35" spans="1:21" ht="15">
      <c r="A35" s="70" t="s">
        <v>81</v>
      </c>
      <c r="B35" s="71" t="s">
        <v>163</v>
      </c>
      <c r="C35" s="72">
        <v>4</v>
      </c>
      <c r="D35" s="72">
        <v>0</v>
      </c>
      <c r="E35" s="72">
        <v>4</v>
      </c>
      <c r="F35" s="108"/>
      <c r="G35" s="108"/>
      <c r="H35" s="108"/>
      <c r="I35" s="108"/>
      <c r="J35" s="108"/>
      <c r="K35" s="107">
        <v>4</v>
      </c>
      <c r="L35" s="108"/>
      <c r="M35" s="108"/>
      <c r="N35" s="108"/>
      <c r="O35" s="108"/>
      <c r="P35" s="108"/>
      <c r="Q35" s="108"/>
      <c r="R35" s="108"/>
      <c r="S35" s="108"/>
      <c r="T35" s="108"/>
      <c r="U35" s="86"/>
    </row>
    <row r="36" spans="1:21" ht="15">
      <c r="A36" s="70" t="s">
        <v>81</v>
      </c>
      <c r="B36" s="71" t="s">
        <v>164</v>
      </c>
      <c r="C36" s="72">
        <v>5</v>
      </c>
      <c r="D36" s="72">
        <v>0</v>
      </c>
      <c r="E36" s="72">
        <v>5</v>
      </c>
      <c r="F36" s="108"/>
      <c r="G36" s="108"/>
      <c r="H36" s="108"/>
      <c r="I36" s="108"/>
      <c r="J36" s="108"/>
      <c r="K36" s="107">
        <v>5</v>
      </c>
      <c r="L36" s="108"/>
      <c r="M36" s="108"/>
      <c r="N36" s="108"/>
      <c r="O36" s="108"/>
      <c r="P36" s="108"/>
      <c r="Q36" s="108"/>
      <c r="R36" s="108"/>
      <c r="S36" s="108"/>
      <c r="T36" s="108"/>
      <c r="U36" s="86"/>
    </row>
    <row r="37" spans="1:21" ht="15">
      <c r="A37" s="70" t="s">
        <v>81</v>
      </c>
      <c r="B37" s="71" t="s">
        <v>165</v>
      </c>
      <c r="C37" s="72">
        <v>4</v>
      </c>
      <c r="D37" s="72">
        <v>0</v>
      </c>
      <c r="E37" s="72">
        <v>4</v>
      </c>
      <c r="F37" s="108"/>
      <c r="G37" s="108"/>
      <c r="H37" s="108"/>
      <c r="I37" s="108"/>
      <c r="J37" s="108"/>
      <c r="K37" s="107">
        <v>4</v>
      </c>
      <c r="L37" s="108"/>
      <c r="M37" s="108"/>
      <c r="N37" s="108"/>
      <c r="O37" s="108"/>
      <c r="P37" s="108"/>
      <c r="Q37" s="108"/>
      <c r="R37" s="108"/>
      <c r="S37" s="108"/>
      <c r="T37" s="108"/>
      <c r="U37" s="86"/>
    </row>
    <row r="38" spans="1:21" ht="45">
      <c r="A38" s="77" t="s">
        <v>218</v>
      </c>
      <c r="B38" s="78" t="s">
        <v>219</v>
      </c>
      <c r="C38" s="79">
        <f>C39</f>
        <v>55</v>
      </c>
      <c r="D38" s="79">
        <f t="shared" ref="D38:T38" si="14">D39</f>
        <v>0</v>
      </c>
      <c r="E38" s="79">
        <f t="shared" si="14"/>
        <v>55</v>
      </c>
      <c r="F38" s="109">
        <f t="shared" si="14"/>
        <v>0</v>
      </c>
      <c r="G38" s="109">
        <f t="shared" si="14"/>
        <v>0</v>
      </c>
      <c r="H38" s="109">
        <f t="shared" si="14"/>
        <v>0</v>
      </c>
      <c r="I38" s="109">
        <f t="shared" si="14"/>
        <v>0</v>
      </c>
      <c r="J38" s="109">
        <f t="shared" si="14"/>
        <v>0</v>
      </c>
      <c r="K38" s="109">
        <f t="shared" si="14"/>
        <v>0</v>
      </c>
      <c r="L38" s="109">
        <f t="shared" si="14"/>
        <v>55</v>
      </c>
      <c r="M38" s="109">
        <f t="shared" si="14"/>
        <v>0</v>
      </c>
      <c r="N38" s="109">
        <f t="shared" si="14"/>
        <v>0</v>
      </c>
      <c r="O38" s="109">
        <f t="shared" si="14"/>
        <v>0</v>
      </c>
      <c r="P38" s="109">
        <f t="shared" si="14"/>
        <v>0</v>
      </c>
      <c r="Q38" s="109">
        <f t="shared" si="14"/>
        <v>0</v>
      </c>
      <c r="R38" s="109">
        <f t="shared" si="14"/>
        <v>0</v>
      </c>
      <c r="S38" s="109">
        <f t="shared" si="14"/>
        <v>0</v>
      </c>
      <c r="T38" s="109">
        <f t="shared" si="14"/>
        <v>0</v>
      </c>
      <c r="U38" s="86"/>
    </row>
    <row r="39" spans="1:21" s="48" customFormat="1" ht="15">
      <c r="A39" s="87" t="s">
        <v>210</v>
      </c>
      <c r="B39" s="88" t="s">
        <v>220</v>
      </c>
      <c r="C39" s="89">
        <v>55</v>
      </c>
      <c r="D39" s="89"/>
      <c r="E39" s="89">
        <v>55</v>
      </c>
      <c r="F39" s="110"/>
      <c r="G39" s="110"/>
      <c r="H39" s="110"/>
      <c r="I39" s="110"/>
      <c r="J39" s="110"/>
      <c r="K39" s="110"/>
      <c r="L39" s="106">
        <v>55</v>
      </c>
      <c r="M39" s="110"/>
      <c r="N39" s="110"/>
      <c r="O39" s="110"/>
      <c r="P39" s="110"/>
      <c r="Q39" s="110"/>
      <c r="R39" s="110"/>
      <c r="S39" s="110"/>
      <c r="T39" s="110"/>
      <c r="U39" s="90"/>
    </row>
    <row r="40" spans="1:21" ht="45">
      <c r="A40" s="77" t="s">
        <v>221</v>
      </c>
      <c r="B40" s="78" t="s">
        <v>222</v>
      </c>
      <c r="C40" s="79">
        <f>C41</f>
        <v>454</v>
      </c>
      <c r="D40" s="79">
        <f t="shared" ref="D40:T40" si="15">D41</f>
        <v>0</v>
      </c>
      <c r="E40" s="79">
        <f t="shared" si="15"/>
        <v>454</v>
      </c>
      <c r="F40" s="109">
        <f t="shared" si="15"/>
        <v>0</v>
      </c>
      <c r="G40" s="109">
        <f t="shared" si="15"/>
        <v>0</v>
      </c>
      <c r="H40" s="109">
        <f t="shared" si="15"/>
        <v>0</v>
      </c>
      <c r="I40" s="109">
        <f t="shared" si="15"/>
        <v>0</v>
      </c>
      <c r="J40" s="109">
        <f t="shared" si="15"/>
        <v>0</v>
      </c>
      <c r="K40" s="109">
        <f t="shared" si="15"/>
        <v>0</v>
      </c>
      <c r="L40" s="109">
        <f t="shared" si="15"/>
        <v>0</v>
      </c>
      <c r="M40" s="109">
        <f t="shared" si="15"/>
        <v>454</v>
      </c>
      <c r="N40" s="109">
        <f t="shared" si="15"/>
        <v>0</v>
      </c>
      <c r="O40" s="109">
        <f t="shared" si="15"/>
        <v>0</v>
      </c>
      <c r="P40" s="109">
        <f t="shared" si="15"/>
        <v>0</v>
      </c>
      <c r="Q40" s="109">
        <f t="shared" si="15"/>
        <v>0</v>
      </c>
      <c r="R40" s="109">
        <f t="shared" si="15"/>
        <v>0</v>
      </c>
      <c r="S40" s="109">
        <f t="shared" si="15"/>
        <v>0</v>
      </c>
      <c r="T40" s="109">
        <f t="shared" si="15"/>
        <v>0</v>
      </c>
      <c r="U40" s="86"/>
    </row>
    <row r="41" spans="1:21" s="48" customFormat="1" ht="15">
      <c r="A41" s="91" t="s">
        <v>210</v>
      </c>
      <c r="B41" s="88" t="s">
        <v>223</v>
      </c>
      <c r="C41" s="89">
        <v>454</v>
      </c>
      <c r="D41" s="89">
        <v>0</v>
      </c>
      <c r="E41" s="89">
        <v>454</v>
      </c>
      <c r="F41" s="110"/>
      <c r="G41" s="110"/>
      <c r="H41" s="110"/>
      <c r="I41" s="110"/>
      <c r="J41" s="110"/>
      <c r="K41" s="110"/>
      <c r="L41" s="110"/>
      <c r="M41" s="106">
        <v>454</v>
      </c>
      <c r="N41" s="106"/>
      <c r="O41" s="110"/>
      <c r="P41" s="110"/>
      <c r="Q41" s="110"/>
      <c r="R41" s="110"/>
      <c r="S41" s="110"/>
      <c r="T41" s="110"/>
      <c r="U41" s="90"/>
    </row>
    <row r="42" spans="1:21" ht="30">
      <c r="A42" s="77" t="s">
        <v>224</v>
      </c>
      <c r="B42" s="78" t="s">
        <v>225</v>
      </c>
      <c r="C42" s="79">
        <f>C43</f>
        <v>51</v>
      </c>
      <c r="D42" s="79">
        <f t="shared" ref="D42:T42" si="16">D43</f>
        <v>0</v>
      </c>
      <c r="E42" s="79">
        <f t="shared" si="16"/>
        <v>51</v>
      </c>
      <c r="F42" s="109">
        <f t="shared" si="16"/>
        <v>0</v>
      </c>
      <c r="G42" s="109">
        <f t="shared" si="16"/>
        <v>0</v>
      </c>
      <c r="H42" s="109">
        <f t="shared" si="16"/>
        <v>0</v>
      </c>
      <c r="I42" s="109">
        <f t="shared" si="16"/>
        <v>0</v>
      </c>
      <c r="J42" s="109">
        <f t="shared" si="16"/>
        <v>0</v>
      </c>
      <c r="K42" s="109">
        <f t="shared" si="16"/>
        <v>0</v>
      </c>
      <c r="L42" s="109">
        <f t="shared" si="16"/>
        <v>0</v>
      </c>
      <c r="M42" s="109">
        <f t="shared" si="16"/>
        <v>0</v>
      </c>
      <c r="N42" s="109">
        <f t="shared" si="16"/>
        <v>51</v>
      </c>
      <c r="O42" s="109">
        <f t="shared" si="16"/>
        <v>0</v>
      </c>
      <c r="P42" s="109">
        <f t="shared" si="16"/>
        <v>0</v>
      </c>
      <c r="Q42" s="109">
        <f t="shared" si="16"/>
        <v>0</v>
      </c>
      <c r="R42" s="109">
        <f t="shared" si="16"/>
        <v>0</v>
      </c>
      <c r="S42" s="109">
        <f t="shared" si="16"/>
        <v>0</v>
      </c>
      <c r="T42" s="109">
        <f t="shared" si="16"/>
        <v>0</v>
      </c>
      <c r="U42" s="86"/>
    </row>
    <row r="43" spans="1:21" ht="15">
      <c r="A43" s="80" t="s">
        <v>210</v>
      </c>
      <c r="B43" s="71" t="s">
        <v>226</v>
      </c>
      <c r="C43" s="72">
        <v>51</v>
      </c>
      <c r="D43" s="72">
        <v>0</v>
      </c>
      <c r="E43" s="72">
        <v>51</v>
      </c>
      <c r="F43" s="108"/>
      <c r="G43" s="108"/>
      <c r="H43" s="108"/>
      <c r="I43" s="108"/>
      <c r="J43" s="108"/>
      <c r="K43" s="108"/>
      <c r="L43" s="108"/>
      <c r="M43" s="108"/>
      <c r="N43" s="107">
        <v>51</v>
      </c>
      <c r="O43" s="108"/>
      <c r="P43" s="108"/>
      <c r="Q43" s="108"/>
      <c r="R43" s="108"/>
      <c r="S43" s="108"/>
      <c r="T43" s="108"/>
      <c r="U43" s="86"/>
    </row>
    <row r="44" spans="1:21" ht="28.5">
      <c r="A44" s="74" t="s">
        <v>48</v>
      </c>
      <c r="B44" s="69" t="s">
        <v>135</v>
      </c>
      <c r="C44" s="76">
        <f>C45</f>
        <v>144</v>
      </c>
      <c r="D44" s="76">
        <f t="shared" ref="D44:T44" si="17">D45</f>
        <v>88</v>
      </c>
      <c r="E44" s="76">
        <f t="shared" si="17"/>
        <v>56</v>
      </c>
      <c r="F44" s="105">
        <f t="shared" si="17"/>
        <v>0</v>
      </c>
      <c r="G44" s="105">
        <f t="shared" si="17"/>
        <v>0</v>
      </c>
      <c r="H44" s="105">
        <f t="shared" si="17"/>
        <v>0</v>
      </c>
      <c r="I44" s="105">
        <f t="shared" si="17"/>
        <v>0</v>
      </c>
      <c r="J44" s="105">
        <f t="shared" si="17"/>
        <v>0</v>
      </c>
      <c r="K44" s="105">
        <f t="shared" si="17"/>
        <v>0</v>
      </c>
      <c r="L44" s="105">
        <f t="shared" si="17"/>
        <v>0</v>
      </c>
      <c r="M44" s="105">
        <f t="shared" si="17"/>
        <v>0</v>
      </c>
      <c r="N44" s="105">
        <f t="shared" si="17"/>
        <v>0</v>
      </c>
      <c r="O44" s="105">
        <f t="shared" si="17"/>
        <v>56</v>
      </c>
      <c r="P44" s="105">
        <f t="shared" si="17"/>
        <v>0</v>
      </c>
      <c r="Q44" s="105">
        <f t="shared" si="17"/>
        <v>0</v>
      </c>
      <c r="R44" s="105">
        <f t="shared" si="17"/>
        <v>0</v>
      </c>
      <c r="S44" s="105">
        <f t="shared" si="17"/>
        <v>0</v>
      </c>
      <c r="T44" s="105">
        <f t="shared" si="17"/>
        <v>0</v>
      </c>
      <c r="U44" s="86"/>
    </row>
    <row r="45" spans="1:21" ht="15">
      <c r="A45" s="80" t="s">
        <v>210</v>
      </c>
      <c r="B45" s="71" t="s">
        <v>227</v>
      </c>
      <c r="C45" s="72">
        <v>144</v>
      </c>
      <c r="D45" s="72">
        <v>88</v>
      </c>
      <c r="E45" s="72">
        <v>56</v>
      </c>
      <c r="F45" s="108"/>
      <c r="G45" s="108"/>
      <c r="H45" s="108"/>
      <c r="I45" s="108"/>
      <c r="J45" s="108"/>
      <c r="K45" s="108"/>
      <c r="L45" s="108"/>
      <c r="M45" s="108"/>
      <c r="N45" s="108"/>
      <c r="O45" s="107">
        <v>56</v>
      </c>
      <c r="P45" s="108"/>
      <c r="Q45" s="108"/>
      <c r="R45" s="108"/>
      <c r="S45" s="108"/>
      <c r="T45" s="108"/>
      <c r="U45" s="86"/>
    </row>
    <row r="46" spans="1:21" ht="28.5">
      <c r="A46" s="74" t="s">
        <v>49</v>
      </c>
      <c r="B46" s="69" t="s">
        <v>141</v>
      </c>
      <c r="C46" s="76">
        <f>C47</f>
        <v>139</v>
      </c>
      <c r="D46" s="76">
        <f t="shared" ref="D46:T46" si="18">D47</f>
        <v>0</v>
      </c>
      <c r="E46" s="76">
        <f t="shared" si="18"/>
        <v>139</v>
      </c>
      <c r="F46" s="105">
        <f t="shared" si="18"/>
        <v>0</v>
      </c>
      <c r="G46" s="105">
        <f t="shared" si="18"/>
        <v>0</v>
      </c>
      <c r="H46" s="105">
        <f t="shared" si="18"/>
        <v>0</v>
      </c>
      <c r="I46" s="105">
        <f t="shared" si="18"/>
        <v>0</v>
      </c>
      <c r="J46" s="105">
        <f t="shared" si="18"/>
        <v>0</v>
      </c>
      <c r="K46" s="105">
        <f t="shared" si="18"/>
        <v>0</v>
      </c>
      <c r="L46" s="105">
        <f t="shared" si="18"/>
        <v>0</v>
      </c>
      <c r="M46" s="105">
        <f t="shared" si="18"/>
        <v>0</v>
      </c>
      <c r="N46" s="105">
        <f t="shared" si="18"/>
        <v>0</v>
      </c>
      <c r="O46" s="105">
        <f t="shared" si="18"/>
        <v>0</v>
      </c>
      <c r="P46" s="105">
        <f t="shared" si="18"/>
        <v>139</v>
      </c>
      <c r="Q46" s="105">
        <f t="shared" si="18"/>
        <v>0</v>
      </c>
      <c r="R46" s="105">
        <f t="shared" si="18"/>
        <v>0</v>
      </c>
      <c r="S46" s="105">
        <f t="shared" si="18"/>
        <v>0</v>
      </c>
      <c r="T46" s="105">
        <f t="shared" si="18"/>
        <v>0</v>
      </c>
      <c r="U46" s="86"/>
    </row>
    <row r="47" spans="1:21" ht="15">
      <c r="A47" s="80" t="s">
        <v>210</v>
      </c>
      <c r="B47" s="71" t="s">
        <v>226</v>
      </c>
      <c r="C47" s="81">
        <v>139</v>
      </c>
      <c r="D47" s="81">
        <v>0</v>
      </c>
      <c r="E47" s="81">
        <v>139</v>
      </c>
      <c r="F47" s="108"/>
      <c r="G47" s="108"/>
      <c r="H47" s="108"/>
      <c r="I47" s="108"/>
      <c r="J47" s="108"/>
      <c r="K47" s="108"/>
      <c r="L47" s="108"/>
      <c r="M47" s="108"/>
      <c r="N47" s="108"/>
      <c r="O47" s="108"/>
      <c r="P47" s="107">
        <v>139</v>
      </c>
      <c r="Q47" s="108"/>
      <c r="R47" s="108"/>
      <c r="S47" s="108"/>
      <c r="T47" s="108"/>
      <c r="U47" s="86"/>
    </row>
    <row r="48" spans="1:21" ht="28.5">
      <c r="A48" s="74" t="s">
        <v>228</v>
      </c>
      <c r="B48" s="69" t="s">
        <v>136</v>
      </c>
      <c r="C48" s="76">
        <f>C49</f>
        <v>62</v>
      </c>
      <c r="D48" s="76">
        <f t="shared" ref="D48:T48" si="19">D49</f>
        <v>0</v>
      </c>
      <c r="E48" s="76">
        <f t="shared" si="19"/>
        <v>62</v>
      </c>
      <c r="F48" s="105">
        <f t="shared" si="19"/>
        <v>0</v>
      </c>
      <c r="G48" s="105">
        <f t="shared" si="19"/>
        <v>0</v>
      </c>
      <c r="H48" s="105">
        <f t="shared" si="19"/>
        <v>0</v>
      </c>
      <c r="I48" s="105">
        <f t="shared" si="19"/>
        <v>0</v>
      </c>
      <c r="J48" s="105">
        <f t="shared" si="19"/>
        <v>0</v>
      </c>
      <c r="K48" s="105">
        <f t="shared" si="19"/>
        <v>0</v>
      </c>
      <c r="L48" s="105">
        <f t="shared" si="19"/>
        <v>0</v>
      </c>
      <c r="M48" s="105">
        <f t="shared" si="19"/>
        <v>0</v>
      </c>
      <c r="N48" s="105">
        <f t="shared" si="19"/>
        <v>0</v>
      </c>
      <c r="O48" s="105">
        <f t="shared" si="19"/>
        <v>0</v>
      </c>
      <c r="P48" s="105">
        <f t="shared" si="19"/>
        <v>0</v>
      </c>
      <c r="Q48" s="105">
        <f t="shared" si="19"/>
        <v>62</v>
      </c>
      <c r="R48" s="105">
        <f t="shared" si="19"/>
        <v>0</v>
      </c>
      <c r="S48" s="105">
        <f t="shared" si="19"/>
        <v>0</v>
      </c>
      <c r="T48" s="105">
        <f t="shared" si="19"/>
        <v>0</v>
      </c>
      <c r="U48" s="86"/>
    </row>
    <row r="49" spans="1:21" ht="30">
      <c r="A49" s="77" t="s">
        <v>229</v>
      </c>
      <c r="B49" s="82" t="s">
        <v>230</v>
      </c>
      <c r="C49" s="83">
        <f>C50+C51</f>
        <v>62</v>
      </c>
      <c r="D49" s="83">
        <f t="shared" ref="D49:T49" si="20">D50+D51</f>
        <v>0</v>
      </c>
      <c r="E49" s="83">
        <f t="shared" si="20"/>
        <v>62</v>
      </c>
      <c r="F49" s="109">
        <f t="shared" si="20"/>
        <v>0</v>
      </c>
      <c r="G49" s="109">
        <f t="shared" si="20"/>
        <v>0</v>
      </c>
      <c r="H49" s="109">
        <f t="shared" si="20"/>
        <v>0</v>
      </c>
      <c r="I49" s="109">
        <f t="shared" si="20"/>
        <v>0</v>
      </c>
      <c r="J49" s="109">
        <f t="shared" si="20"/>
        <v>0</v>
      </c>
      <c r="K49" s="109">
        <f t="shared" si="20"/>
        <v>0</v>
      </c>
      <c r="L49" s="109">
        <f t="shared" si="20"/>
        <v>0</v>
      </c>
      <c r="M49" s="109">
        <f t="shared" si="20"/>
        <v>0</v>
      </c>
      <c r="N49" s="109">
        <f t="shared" si="20"/>
        <v>0</v>
      </c>
      <c r="O49" s="109">
        <f t="shared" si="20"/>
        <v>0</v>
      </c>
      <c r="P49" s="109">
        <f t="shared" si="20"/>
        <v>0</v>
      </c>
      <c r="Q49" s="109">
        <f t="shared" si="20"/>
        <v>62</v>
      </c>
      <c r="R49" s="109">
        <f t="shared" si="20"/>
        <v>0</v>
      </c>
      <c r="S49" s="109">
        <f t="shared" si="20"/>
        <v>0</v>
      </c>
      <c r="T49" s="109">
        <f t="shared" si="20"/>
        <v>0</v>
      </c>
      <c r="U49" s="86"/>
    </row>
    <row r="50" spans="1:21" s="48" customFormat="1" ht="15">
      <c r="A50" s="91">
        <v>1</v>
      </c>
      <c r="B50" s="88" t="s">
        <v>253</v>
      </c>
      <c r="C50" s="92">
        <v>29</v>
      </c>
      <c r="D50" s="92">
        <v>0</v>
      </c>
      <c r="E50" s="92">
        <v>29</v>
      </c>
      <c r="F50" s="110"/>
      <c r="G50" s="110"/>
      <c r="H50" s="110"/>
      <c r="I50" s="110"/>
      <c r="J50" s="110"/>
      <c r="K50" s="110"/>
      <c r="L50" s="110"/>
      <c r="M50" s="110"/>
      <c r="N50" s="110"/>
      <c r="O50" s="110"/>
      <c r="P50" s="110"/>
      <c r="Q50" s="106">
        <v>29</v>
      </c>
      <c r="R50" s="110"/>
      <c r="S50" s="110"/>
      <c r="T50" s="110"/>
      <c r="U50" s="90"/>
    </row>
    <row r="51" spans="1:21" s="48" customFormat="1" ht="15">
      <c r="A51" s="91">
        <v>2</v>
      </c>
      <c r="B51" s="93" t="s">
        <v>162</v>
      </c>
      <c r="C51" s="92">
        <f>SUM(C52:C54)</f>
        <v>33</v>
      </c>
      <c r="D51" s="92">
        <f t="shared" ref="D51:T51" si="21">SUM(D52:D54)</f>
        <v>0</v>
      </c>
      <c r="E51" s="92">
        <f t="shared" si="21"/>
        <v>33</v>
      </c>
      <c r="F51" s="106">
        <f t="shared" si="21"/>
        <v>0</v>
      </c>
      <c r="G51" s="106">
        <f t="shared" si="21"/>
        <v>0</v>
      </c>
      <c r="H51" s="106">
        <f t="shared" si="21"/>
        <v>0</v>
      </c>
      <c r="I51" s="106">
        <f t="shared" si="21"/>
        <v>0</v>
      </c>
      <c r="J51" s="106">
        <f t="shared" si="21"/>
        <v>0</v>
      </c>
      <c r="K51" s="106">
        <f t="shared" si="21"/>
        <v>0</v>
      </c>
      <c r="L51" s="106">
        <f t="shared" si="21"/>
        <v>0</v>
      </c>
      <c r="M51" s="106">
        <f t="shared" si="21"/>
        <v>0</v>
      </c>
      <c r="N51" s="106">
        <f t="shared" si="21"/>
        <v>0</v>
      </c>
      <c r="O51" s="106">
        <f t="shared" si="21"/>
        <v>0</v>
      </c>
      <c r="P51" s="106">
        <f t="shared" si="21"/>
        <v>0</v>
      </c>
      <c r="Q51" s="106">
        <f t="shared" si="21"/>
        <v>33</v>
      </c>
      <c r="R51" s="106">
        <f t="shared" si="21"/>
        <v>0</v>
      </c>
      <c r="S51" s="106">
        <f t="shared" si="21"/>
        <v>0</v>
      </c>
      <c r="T51" s="106">
        <f t="shared" si="21"/>
        <v>0</v>
      </c>
      <c r="U51" s="90"/>
    </row>
    <row r="52" spans="1:21" ht="15">
      <c r="A52" s="70" t="s">
        <v>81</v>
      </c>
      <c r="B52" s="71" t="s">
        <v>163</v>
      </c>
      <c r="C52" s="81">
        <v>11</v>
      </c>
      <c r="D52" s="85"/>
      <c r="E52" s="85">
        <v>11</v>
      </c>
      <c r="F52" s="108"/>
      <c r="G52" s="108"/>
      <c r="H52" s="108"/>
      <c r="I52" s="108"/>
      <c r="J52" s="108"/>
      <c r="K52" s="108"/>
      <c r="L52" s="108"/>
      <c r="M52" s="108"/>
      <c r="N52" s="108"/>
      <c r="O52" s="108"/>
      <c r="P52" s="108"/>
      <c r="Q52" s="111">
        <v>11</v>
      </c>
      <c r="R52" s="108"/>
      <c r="S52" s="108"/>
      <c r="T52" s="108"/>
      <c r="U52" s="86"/>
    </row>
    <row r="53" spans="1:21" ht="15">
      <c r="A53" s="70" t="s">
        <v>81</v>
      </c>
      <c r="B53" s="71" t="s">
        <v>164</v>
      </c>
      <c r="C53" s="81">
        <v>11</v>
      </c>
      <c r="D53" s="85"/>
      <c r="E53" s="85">
        <v>11</v>
      </c>
      <c r="F53" s="108"/>
      <c r="G53" s="108"/>
      <c r="H53" s="108"/>
      <c r="I53" s="108"/>
      <c r="J53" s="108"/>
      <c r="K53" s="108"/>
      <c r="L53" s="108"/>
      <c r="M53" s="108"/>
      <c r="N53" s="108"/>
      <c r="O53" s="108"/>
      <c r="P53" s="108"/>
      <c r="Q53" s="111">
        <v>11</v>
      </c>
      <c r="R53" s="108"/>
      <c r="S53" s="108"/>
      <c r="T53" s="108"/>
      <c r="U53" s="86"/>
    </row>
    <row r="54" spans="1:21" ht="15">
      <c r="A54" s="70" t="s">
        <v>81</v>
      </c>
      <c r="B54" s="71" t="s">
        <v>165</v>
      </c>
      <c r="C54" s="81">
        <v>11</v>
      </c>
      <c r="D54" s="85"/>
      <c r="E54" s="85">
        <v>11</v>
      </c>
      <c r="F54" s="108"/>
      <c r="G54" s="108"/>
      <c r="H54" s="108"/>
      <c r="I54" s="108"/>
      <c r="J54" s="108"/>
      <c r="K54" s="108"/>
      <c r="L54" s="108"/>
      <c r="M54" s="108"/>
      <c r="N54" s="108"/>
      <c r="O54" s="108"/>
      <c r="P54" s="108"/>
      <c r="Q54" s="111">
        <v>11</v>
      </c>
      <c r="R54" s="108"/>
      <c r="S54" s="108"/>
      <c r="T54" s="108"/>
      <c r="U54" s="86"/>
    </row>
    <row r="55" spans="1:21" ht="42.75">
      <c r="A55" s="74" t="s">
        <v>232</v>
      </c>
      <c r="B55" s="69" t="s">
        <v>137</v>
      </c>
      <c r="C55" s="76">
        <f>C56+C64+C66</f>
        <v>289</v>
      </c>
      <c r="D55" s="76">
        <f t="shared" ref="D55:T55" si="22">D56+D64+D66</f>
        <v>188</v>
      </c>
      <c r="E55" s="76">
        <f t="shared" si="22"/>
        <v>101</v>
      </c>
      <c r="F55" s="105">
        <f t="shared" si="22"/>
        <v>0</v>
      </c>
      <c r="G55" s="105">
        <f t="shared" si="22"/>
        <v>0</v>
      </c>
      <c r="H55" s="105">
        <f t="shared" si="22"/>
        <v>0</v>
      </c>
      <c r="I55" s="105">
        <f t="shared" si="22"/>
        <v>0</v>
      </c>
      <c r="J55" s="105">
        <f t="shared" si="22"/>
        <v>0</v>
      </c>
      <c r="K55" s="105">
        <f t="shared" si="22"/>
        <v>0</v>
      </c>
      <c r="L55" s="105">
        <f t="shared" si="22"/>
        <v>0</v>
      </c>
      <c r="M55" s="105">
        <f t="shared" si="22"/>
        <v>0</v>
      </c>
      <c r="N55" s="105">
        <f t="shared" si="22"/>
        <v>0</v>
      </c>
      <c r="O55" s="105">
        <f t="shared" si="22"/>
        <v>0</v>
      </c>
      <c r="P55" s="105">
        <f t="shared" si="22"/>
        <v>0</v>
      </c>
      <c r="Q55" s="105">
        <f t="shared" si="22"/>
        <v>0</v>
      </c>
      <c r="R55" s="105">
        <f t="shared" si="22"/>
        <v>71</v>
      </c>
      <c r="S55" s="105">
        <f t="shared" si="22"/>
        <v>11</v>
      </c>
      <c r="T55" s="105">
        <f t="shared" si="22"/>
        <v>19</v>
      </c>
      <c r="U55" s="86"/>
    </row>
    <row r="56" spans="1:21" ht="75">
      <c r="A56" s="77" t="s">
        <v>233</v>
      </c>
      <c r="B56" s="78" t="s">
        <v>234</v>
      </c>
      <c r="C56" s="83">
        <f>C57+C60</f>
        <v>71</v>
      </c>
      <c r="D56" s="83">
        <f t="shared" ref="D56:T56" si="23">D57+D60</f>
        <v>0</v>
      </c>
      <c r="E56" s="83">
        <f t="shared" si="23"/>
        <v>71</v>
      </c>
      <c r="F56" s="109">
        <f t="shared" si="23"/>
        <v>0</v>
      </c>
      <c r="G56" s="109">
        <f t="shared" si="23"/>
        <v>0</v>
      </c>
      <c r="H56" s="109">
        <f t="shared" si="23"/>
        <v>0</v>
      </c>
      <c r="I56" s="109">
        <f t="shared" si="23"/>
        <v>0</v>
      </c>
      <c r="J56" s="109">
        <f t="shared" si="23"/>
        <v>0</v>
      </c>
      <c r="K56" s="109">
        <f t="shared" si="23"/>
        <v>0</v>
      </c>
      <c r="L56" s="109">
        <f t="shared" si="23"/>
        <v>0</v>
      </c>
      <c r="M56" s="109">
        <f t="shared" si="23"/>
        <v>0</v>
      </c>
      <c r="N56" s="109">
        <f t="shared" si="23"/>
        <v>0</v>
      </c>
      <c r="O56" s="109">
        <f t="shared" si="23"/>
        <v>0</v>
      </c>
      <c r="P56" s="109">
        <f t="shared" si="23"/>
        <v>0</v>
      </c>
      <c r="Q56" s="109">
        <f t="shared" si="23"/>
        <v>0</v>
      </c>
      <c r="R56" s="109">
        <f t="shared" si="23"/>
        <v>71</v>
      </c>
      <c r="S56" s="109">
        <f t="shared" si="23"/>
        <v>0</v>
      </c>
      <c r="T56" s="109">
        <f t="shared" si="23"/>
        <v>0</v>
      </c>
      <c r="U56" s="86"/>
    </row>
    <row r="57" spans="1:21" s="48" customFormat="1" ht="15">
      <c r="A57" s="91">
        <v>1</v>
      </c>
      <c r="B57" s="88" t="s">
        <v>168</v>
      </c>
      <c r="C57" s="92">
        <f>SUM(C58:C59)</f>
        <v>32</v>
      </c>
      <c r="D57" s="92">
        <f t="shared" ref="D57:T57" si="24">SUM(D58:D59)</f>
        <v>0</v>
      </c>
      <c r="E57" s="92">
        <f t="shared" si="24"/>
        <v>32</v>
      </c>
      <c r="F57" s="106">
        <f t="shared" si="24"/>
        <v>0</v>
      </c>
      <c r="G57" s="106">
        <f t="shared" si="24"/>
        <v>0</v>
      </c>
      <c r="H57" s="106">
        <f t="shared" si="24"/>
        <v>0</v>
      </c>
      <c r="I57" s="106">
        <f t="shared" si="24"/>
        <v>0</v>
      </c>
      <c r="J57" s="106">
        <f t="shared" si="24"/>
        <v>0</v>
      </c>
      <c r="K57" s="106">
        <f t="shared" si="24"/>
        <v>0</v>
      </c>
      <c r="L57" s="106">
        <f t="shared" si="24"/>
        <v>0</v>
      </c>
      <c r="M57" s="106">
        <f t="shared" si="24"/>
        <v>0</v>
      </c>
      <c r="N57" s="106">
        <f t="shared" si="24"/>
        <v>0</v>
      </c>
      <c r="O57" s="106">
        <f t="shared" si="24"/>
        <v>0</v>
      </c>
      <c r="P57" s="106">
        <f t="shared" si="24"/>
        <v>0</v>
      </c>
      <c r="Q57" s="106">
        <f t="shared" si="24"/>
        <v>0</v>
      </c>
      <c r="R57" s="106">
        <f t="shared" si="24"/>
        <v>32</v>
      </c>
      <c r="S57" s="106">
        <f t="shared" si="24"/>
        <v>0</v>
      </c>
      <c r="T57" s="106">
        <f t="shared" si="24"/>
        <v>0</v>
      </c>
      <c r="U57" s="90"/>
    </row>
    <row r="58" spans="1:21" ht="15">
      <c r="A58" s="70" t="s">
        <v>81</v>
      </c>
      <c r="B58" s="71" t="s">
        <v>231</v>
      </c>
      <c r="C58" s="81">
        <v>28</v>
      </c>
      <c r="D58" s="81"/>
      <c r="E58" s="81">
        <v>28</v>
      </c>
      <c r="F58" s="108"/>
      <c r="G58" s="108"/>
      <c r="H58" s="108"/>
      <c r="I58" s="108"/>
      <c r="J58" s="108"/>
      <c r="K58" s="108"/>
      <c r="L58" s="108"/>
      <c r="M58" s="108"/>
      <c r="N58" s="108"/>
      <c r="O58" s="108"/>
      <c r="P58" s="108"/>
      <c r="Q58" s="108"/>
      <c r="R58" s="107">
        <v>28</v>
      </c>
      <c r="S58" s="108"/>
      <c r="T58" s="108"/>
      <c r="U58" s="86"/>
    </row>
    <row r="59" spans="1:21" ht="15">
      <c r="A59" s="70" t="s">
        <v>81</v>
      </c>
      <c r="B59" s="84" t="s">
        <v>238</v>
      </c>
      <c r="C59" s="81">
        <v>4</v>
      </c>
      <c r="D59" s="81"/>
      <c r="E59" s="81">
        <v>4</v>
      </c>
      <c r="F59" s="108"/>
      <c r="G59" s="108"/>
      <c r="H59" s="108"/>
      <c r="I59" s="108"/>
      <c r="J59" s="108"/>
      <c r="K59" s="108"/>
      <c r="L59" s="108"/>
      <c r="M59" s="108"/>
      <c r="N59" s="108"/>
      <c r="O59" s="108"/>
      <c r="P59" s="108"/>
      <c r="Q59" s="108"/>
      <c r="R59" s="107">
        <v>4</v>
      </c>
      <c r="S59" s="108"/>
      <c r="T59" s="108"/>
      <c r="U59" s="86"/>
    </row>
    <row r="60" spans="1:21" s="48" customFormat="1" ht="15">
      <c r="A60" s="91">
        <v>2</v>
      </c>
      <c r="B60" s="93" t="s">
        <v>162</v>
      </c>
      <c r="C60" s="92">
        <f>SUM(C61:C63)</f>
        <v>39</v>
      </c>
      <c r="D60" s="92">
        <f t="shared" ref="D60:T60" si="25">SUM(D61:D63)</f>
        <v>0</v>
      </c>
      <c r="E60" s="92">
        <f t="shared" si="25"/>
        <v>39</v>
      </c>
      <c r="F60" s="106">
        <f t="shared" si="25"/>
        <v>0</v>
      </c>
      <c r="G60" s="106">
        <f t="shared" si="25"/>
        <v>0</v>
      </c>
      <c r="H60" s="106">
        <f t="shared" si="25"/>
        <v>0</v>
      </c>
      <c r="I60" s="106">
        <f t="shared" si="25"/>
        <v>0</v>
      </c>
      <c r="J60" s="106">
        <f t="shared" si="25"/>
        <v>0</v>
      </c>
      <c r="K60" s="106">
        <f t="shared" si="25"/>
        <v>0</v>
      </c>
      <c r="L60" s="106">
        <f t="shared" si="25"/>
        <v>0</v>
      </c>
      <c r="M60" s="106">
        <f t="shared" si="25"/>
        <v>0</v>
      </c>
      <c r="N60" s="106">
        <f t="shared" si="25"/>
        <v>0</v>
      </c>
      <c r="O60" s="106">
        <f t="shared" si="25"/>
        <v>0</v>
      </c>
      <c r="P60" s="106">
        <f t="shared" si="25"/>
        <v>0</v>
      </c>
      <c r="Q60" s="106">
        <f t="shared" si="25"/>
        <v>0</v>
      </c>
      <c r="R60" s="106">
        <f t="shared" si="25"/>
        <v>39</v>
      </c>
      <c r="S60" s="106">
        <f t="shared" si="25"/>
        <v>0</v>
      </c>
      <c r="T60" s="106">
        <f t="shared" si="25"/>
        <v>0</v>
      </c>
      <c r="U60" s="90"/>
    </row>
    <row r="61" spans="1:21" ht="15">
      <c r="A61" s="70" t="s">
        <v>81</v>
      </c>
      <c r="B61" s="71" t="s">
        <v>163</v>
      </c>
      <c r="C61" s="81">
        <v>10</v>
      </c>
      <c r="D61" s="85"/>
      <c r="E61" s="85">
        <v>10</v>
      </c>
      <c r="F61" s="108"/>
      <c r="G61" s="108"/>
      <c r="H61" s="108"/>
      <c r="I61" s="108"/>
      <c r="J61" s="108"/>
      <c r="K61" s="108"/>
      <c r="L61" s="108"/>
      <c r="M61" s="108"/>
      <c r="N61" s="108"/>
      <c r="O61" s="108"/>
      <c r="P61" s="108"/>
      <c r="Q61" s="108"/>
      <c r="R61" s="111">
        <v>10</v>
      </c>
      <c r="S61" s="108"/>
      <c r="T61" s="108"/>
      <c r="U61" s="86"/>
    </row>
    <row r="62" spans="1:21" ht="15">
      <c r="A62" s="70" t="s">
        <v>81</v>
      </c>
      <c r="B62" s="71" t="s">
        <v>164</v>
      </c>
      <c r="C62" s="81">
        <v>19</v>
      </c>
      <c r="D62" s="85"/>
      <c r="E62" s="85">
        <v>19</v>
      </c>
      <c r="F62" s="108"/>
      <c r="G62" s="108"/>
      <c r="H62" s="108"/>
      <c r="I62" s="108"/>
      <c r="J62" s="108"/>
      <c r="K62" s="108"/>
      <c r="L62" s="108"/>
      <c r="M62" s="108"/>
      <c r="N62" s="108"/>
      <c r="O62" s="108"/>
      <c r="P62" s="108"/>
      <c r="Q62" s="108"/>
      <c r="R62" s="111">
        <v>19</v>
      </c>
      <c r="S62" s="108"/>
      <c r="T62" s="108"/>
      <c r="U62" s="86"/>
    </row>
    <row r="63" spans="1:21" ht="15">
      <c r="A63" s="70" t="s">
        <v>81</v>
      </c>
      <c r="B63" s="71" t="s">
        <v>165</v>
      </c>
      <c r="C63" s="81">
        <v>10</v>
      </c>
      <c r="D63" s="85"/>
      <c r="E63" s="85">
        <v>10</v>
      </c>
      <c r="F63" s="108"/>
      <c r="G63" s="108"/>
      <c r="H63" s="108"/>
      <c r="I63" s="108"/>
      <c r="J63" s="108"/>
      <c r="K63" s="108"/>
      <c r="L63" s="108"/>
      <c r="M63" s="108"/>
      <c r="N63" s="108"/>
      <c r="O63" s="108"/>
      <c r="P63" s="108"/>
      <c r="Q63" s="108"/>
      <c r="R63" s="111">
        <v>10</v>
      </c>
      <c r="S63" s="108"/>
      <c r="T63" s="108"/>
      <c r="U63" s="86"/>
    </row>
    <row r="64" spans="1:21" ht="45">
      <c r="A64" s="77" t="s">
        <v>235</v>
      </c>
      <c r="B64" s="78" t="s">
        <v>192</v>
      </c>
      <c r="C64" s="83">
        <f>C65</f>
        <v>199</v>
      </c>
      <c r="D64" s="83">
        <f t="shared" ref="D64:T64" si="26">D65</f>
        <v>188</v>
      </c>
      <c r="E64" s="83">
        <f t="shared" si="26"/>
        <v>11</v>
      </c>
      <c r="F64" s="109">
        <f t="shared" si="26"/>
        <v>0</v>
      </c>
      <c r="G64" s="109">
        <f t="shared" si="26"/>
        <v>0</v>
      </c>
      <c r="H64" s="109">
        <f t="shared" si="26"/>
        <v>0</v>
      </c>
      <c r="I64" s="109">
        <f t="shared" si="26"/>
        <v>0</v>
      </c>
      <c r="J64" s="109">
        <f t="shared" si="26"/>
        <v>0</v>
      </c>
      <c r="K64" s="109">
        <f t="shared" si="26"/>
        <v>0</v>
      </c>
      <c r="L64" s="109">
        <f t="shared" si="26"/>
        <v>0</v>
      </c>
      <c r="M64" s="109">
        <f t="shared" si="26"/>
        <v>0</v>
      </c>
      <c r="N64" s="109">
        <f t="shared" si="26"/>
        <v>0</v>
      </c>
      <c r="O64" s="109">
        <f t="shared" si="26"/>
        <v>0</v>
      </c>
      <c r="P64" s="109">
        <f t="shared" si="26"/>
        <v>0</v>
      </c>
      <c r="Q64" s="109">
        <f t="shared" si="26"/>
        <v>0</v>
      </c>
      <c r="R64" s="109">
        <f t="shared" si="26"/>
        <v>0</v>
      </c>
      <c r="S64" s="109">
        <f t="shared" si="26"/>
        <v>11</v>
      </c>
      <c r="T64" s="109">
        <f t="shared" si="26"/>
        <v>0</v>
      </c>
      <c r="U64" s="86"/>
    </row>
    <row r="65" spans="1:21" ht="15">
      <c r="A65" s="80" t="s">
        <v>210</v>
      </c>
      <c r="B65" s="71" t="s">
        <v>227</v>
      </c>
      <c r="C65" s="81">
        <v>199</v>
      </c>
      <c r="D65" s="81">
        <v>188</v>
      </c>
      <c r="E65" s="81">
        <v>11</v>
      </c>
      <c r="F65" s="108"/>
      <c r="G65" s="108"/>
      <c r="H65" s="108"/>
      <c r="I65" s="108"/>
      <c r="J65" s="108"/>
      <c r="K65" s="108"/>
      <c r="L65" s="108"/>
      <c r="M65" s="108"/>
      <c r="N65" s="108"/>
      <c r="O65" s="108"/>
      <c r="P65" s="108"/>
      <c r="Q65" s="108"/>
      <c r="R65" s="108"/>
      <c r="S65" s="107">
        <v>11</v>
      </c>
      <c r="T65" s="108"/>
      <c r="U65" s="86"/>
    </row>
    <row r="66" spans="1:21" ht="30">
      <c r="A66" s="77" t="s">
        <v>236</v>
      </c>
      <c r="B66" s="78" t="s">
        <v>237</v>
      </c>
      <c r="C66" s="83">
        <f>C67+C68</f>
        <v>19</v>
      </c>
      <c r="D66" s="83">
        <f t="shared" ref="D66:T66" si="27">D67+D68</f>
        <v>0</v>
      </c>
      <c r="E66" s="83">
        <f t="shared" si="27"/>
        <v>19</v>
      </c>
      <c r="F66" s="109">
        <f t="shared" si="27"/>
        <v>0</v>
      </c>
      <c r="G66" s="109">
        <f t="shared" si="27"/>
        <v>0</v>
      </c>
      <c r="H66" s="109">
        <f t="shared" si="27"/>
        <v>0</v>
      </c>
      <c r="I66" s="109">
        <f t="shared" si="27"/>
        <v>0</v>
      </c>
      <c r="J66" s="109">
        <f t="shared" si="27"/>
        <v>0</v>
      </c>
      <c r="K66" s="109">
        <f t="shared" si="27"/>
        <v>0</v>
      </c>
      <c r="L66" s="109">
        <f t="shared" si="27"/>
        <v>0</v>
      </c>
      <c r="M66" s="109">
        <f t="shared" si="27"/>
        <v>0</v>
      </c>
      <c r="N66" s="109">
        <f t="shared" si="27"/>
        <v>0</v>
      </c>
      <c r="O66" s="109">
        <f t="shared" si="27"/>
        <v>0</v>
      </c>
      <c r="P66" s="109">
        <f t="shared" si="27"/>
        <v>0</v>
      </c>
      <c r="Q66" s="109">
        <f t="shared" si="27"/>
        <v>0</v>
      </c>
      <c r="R66" s="109">
        <f t="shared" si="27"/>
        <v>0</v>
      </c>
      <c r="S66" s="109">
        <f t="shared" si="27"/>
        <v>0</v>
      </c>
      <c r="T66" s="109">
        <f t="shared" si="27"/>
        <v>19</v>
      </c>
      <c r="U66" s="86"/>
    </row>
    <row r="67" spans="1:21" s="48" customFormat="1" ht="15">
      <c r="A67" s="91">
        <v>1</v>
      </c>
      <c r="B67" s="93" t="s">
        <v>254</v>
      </c>
      <c r="C67" s="92">
        <v>10</v>
      </c>
      <c r="D67" s="92">
        <v>0</v>
      </c>
      <c r="E67" s="92">
        <v>10</v>
      </c>
      <c r="F67" s="110"/>
      <c r="G67" s="110"/>
      <c r="H67" s="110"/>
      <c r="I67" s="110"/>
      <c r="J67" s="110"/>
      <c r="K67" s="110"/>
      <c r="L67" s="110"/>
      <c r="M67" s="110"/>
      <c r="N67" s="110"/>
      <c r="O67" s="110"/>
      <c r="P67" s="110"/>
      <c r="Q67" s="110"/>
      <c r="R67" s="110"/>
      <c r="S67" s="110"/>
      <c r="T67" s="106">
        <v>10</v>
      </c>
      <c r="U67" s="90"/>
    </row>
    <row r="68" spans="1:21" s="48" customFormat="1" ht="15">
      <c r="A68" s="87">
        <v>2</v>
      </c>
      <c r="B68" s="93" t="s">
        <v>84</v>
      </c>
      <c r="C68" s="92">
        <f>SUM(C69:C71)</f>
        <v>9</v>
      </c>
      <c r="D68" s="92">
        <f t="shared" ref="D68:T68" si="28">SUM(D69:D71)</f>
        <v>0</v>
      </c>
      <c r="E68" s="92">
        <f t="shared" si="28"/>
        <v>9</v>
      </c>
      <c r="F68" s="106">
        <f t="shared" si="28"/>
        <v>0</v>
      </c>
      <c r="G68" s="106">
        <f t="shared" si="28"/>
        <v>0</v>
      </c>
      <c r="H68" s="106">
        <f t="shared" si="28"/>
        <v>0</v>
      </c>
      <c r="I68" s="106">
        <f t="shared" si="28"/>
        <v>0</v>
      </c>
      <c r="J68" s="106">
        <f t="shared" si="28"/>
        <v>0</v>
      </c>
      <c r="K68" s="106">
        <f t="shared" si="28"/>
        <v>0</v>
      </c>
      <c r="L68" s="106">
        <f t="shared" si="28"/>
        <v>0</v>
      </c>
      <c r="M68" s="106">
        <f t="shared" si="28"/>
        <v>0</v>
      </c>
      <c r="N68" s="106">
        <f t="shared" si="28"/>
        <v>0</v>
      </c>
      <c r="O68" s="106">
        <f t="shared" si="28"/>
        <v>0</v>
      </c>
      <c r="P68" s="106">
        <f t="shared" si="28"/>
        <v>0</v>
      </c>
      <c r="Q68" s="106">
        <f t="shared" si="28"/>
        <v>0</v>
      </c>
      <c r="R68" s="106">
        <f t="shared" si="28"/>
        <v>0</v>
      </c>
      <c r="S68" s="106">
        <f t="shared" si="28"/>
        <v>0</v>
      </c>
      <c r="T68" s="106">
        <f t="shared" si="28"/>
        <v>9</v>
      </c>
      <c r="U68" s="90"/>
    </row>
    <row r="69" spans="1:21" ht="15">
      <c r="A69" s="70" t="s">
        <v>81</v>
      </c>
      <c r="B69" s="71" t="s">
        <v>163</v>
      </c>
      <c r="C69" s="81">
        <v>3</v>
      </c>
      <c r="D69" s="85"/>
      <c r="E69" s="85">
        <v>3</v>
      </c>
      <c r="F69" s="108"/>
      <c r="G69" s="108"/>
      <c r="H69" s="108"/>
      <c r="I69" s="108"/>
      <c r="J69" s="108"/>
      <c r="K69" s="108"/>
      <c r="L69" s="108"/>
      <c r="M69" s="108"/>
      <c r="N69" s="108"/>
      <c r="O69" s="108"/>
      <c r="P69" s="108"/>
      <c r="Q69" s="108"/>
      <c r="R69" s="108"/>
      <c r="S69" s="108"/>
      <c r="T69" s="111">
        <v>3</v>
      </c>
      <c r="U69" s="86"/>
    </row>
    <row r="70" spans="1:21" ht="15">
      <c r="A70" s="70" t="s">
        <v>81</v>
      </c>
      <c r="B70" s="71" t="s">
        <v>164</v>
      </c>
      <c r="C70" s="81">
        <v>3</v>
      </c>
      <c r="D70" s="85"/>
      <c r="E70" s="85">
        <v>3</v>
      </c>
      <c r="F70" s="108"/>
      <c r="G70" s="108"/>
      <c r="H70" s="108"/>
      <c r="I70" s="108"/>
      <c r="J70" s="108"/>
      <c r="K70" s="108"/>
      <c r="L70" s="108"/>
      <c r="M70" s="108"/>
      <c r="N70" s="108"/>
      <c r="O70" s="108"/>
      <c r="P70" s="108"/>
      <c r="Q70" s="108"/>
      <c r="R70" s="108"/>
      <c r="S70" s="108"/>
      <c r="T70" s="111">
        <v>3</v>
      </c>
      <c r="U70" s="86"/>
    </row>
    <row r="71" spans="1:21" ht="15">
      <c r="A71" s="70" t="s">
        <v>81</v>
      </c>
      <c r="B71" s="71" t="s">
        <v>165</v>
      </c>
      <c r="C71" s="81">
        <v>3</v>
      </c>
      <c r="D71" s="85"/>
      <c r="E71" s="85">
        <v>3</v>
      </c>
      <c r="F71" s="108"/>
      <c r="G71" s="108"/>
      <c r="H71" s="108"/>
      <c r="I71" s="108"/>
      <c r="J71" s="108"/>
      <c r="K71" s="108"/>
      <c r="L71" s="108"/>
      <c r="M71" s="108"/>
      <c r="N71" s="108"/>
      <c r="O71" s="108"/>
      <c r="P71" s="108"/>
      <c r="Q71" s="108"/>
      <c r="R71" s="108"/>
      <c r="S71" s="108"/>
      <c r="T71" s="111">
        <v>3</v>
      </c>
      <c r="U71" s="86"/>
    </row>
  </sheetData>
  <mergeCells count="13">
    <mergeCell ref="U5:U7"/>
    <mergeCell ref="C6:C7"/>
    <mergeCell ref="D6:D7"/>
    <mergeCell ref="E6:E7"/>
    <mergeCell ref="F6:T6"/>
    <mergeCell ref="C5:T5"/>
    <mergeCell ref="A8:B8"/>
    <mergeCell ref="A1:P1"/>
    <mergeCell ref="A2:P2"/>
    <mergeCell ref="A3:P3"/>
    <mergeCell ref="O4:P4"/>
    <mergeCell ref="A5:A7"/>
    <mergeCell ref="B5:B7"/>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5" outlineLevelRow="1"/>
  <cols>
    <col min="1" max="1" width="3.83203125" style="1" bestFit="1" customWidth="1"/>
    <col min="2" max="2" width="20.1640625" style="1" customWidth="1"/>
    <col min="3" max="3" width="9" style="19" customWidth="1"/>
    <col min="4" max="9" width="9" style="1" customWidth="1"/>
    <col min="10" max="10" width="9.5" style="20" customWidth="1"/>
    <col min="11" max="13" width="9.5" style="1" customWidth="1"/>
    <col min="14" max="15" width="9.83203125" style="1" customWidth="1"/>
    <col min="16" max="17" width="11.5" style="1" customWidth="1"/>
    <col min="18" max="18" width="27.6640625" style="1" customWidth="1"/>
    <col min="19" max="256" width="9.33203125" style="1"/>
    <col min="257" max="257" width="3.83203125" style="1" bestFit="1" customWidth="1"/>
    <col min="258" max="258" width="24.5" style="1" customWidth="1"/>
    <col min="259" max="265" width="9" style="1" customWidth="1"/>
    <col min="266" max="269" width="9.5" style="1" customWidth="1"/>
    <col min="270" max="271" width="9.83203125" style="1" customWidth="1"/>
    <col min="272" max="273" width="11.5" style="1" customWidth="1"/>
    <col min="274" max="274" width="27.6640625" style="1" customWidth="1"/>
    <col min="275" max="512" width="9.33203125" style="1"/>
    <col min="513" max="513" width="3.83203125" style="1" bestFit="1" customWidth="1"/>
    <col min="514" max="514" width="24.5" style="1" customWidth="1"/>
    <col min="515" max="521" width="9" style="1" customWidth="1"/>
    <col min="522" max="525" width="9.5" style="1" customWidth="1"/>
    <col min="526" max="527" width="9.83203125" style="1" customWidth="1"/>
    <col min="528" max="529" width="11.5" style="1" customWidth="1"/>
    <col min="530" max="530" width="27.6640625" style="1" customWidth="1"/>
    <col min="531" max="768" width="9.33203125" style="1"/>
    <col min="769" max="769" width="3.83203125" style="1" bestFit="1" customWidth="1"/>
    <col min="770" max="770" width="24.5" style="1" customWidth="1"/>
    <col min="771" max="777" width="9" style="1" customWidth="1"/>
    <col min="778" max="781" width="9.5" style="1" customWidth="1"/>
    <col min="782" max="783" width="9.83203125" style="1" customWidth="1"/>
    <col min="784" max="785" width="11.5" style="1" customWidth="1"/>
    <col min="786" max="786" width="27.6640625" style="1" customWidth="1"/>
    <col min="787" max="1024" width="9.33203125" style="1"/>
    <col min="1025" max="1025" width="3.83203125" style="1" bestFit="1" customWidth="1"/>
    <col min="1026" max="1026" width="24.5" style="1" customWidth="1"/>
    <col min="1027" max="1033" width="9" style="1" customWidth="1"/>
    <col min="1034" max="1037" width="9.5" style="1" customWidth="1"/>
    <col min="1038" max="1039" width="9.83203125" style="1" customWidth="1"/>
    <col min="1040" max="1041" width="11.5" style="1" customWidth="1"/>
    <col min="1042" max="1042" width="27.6640625" style="1" customWidth="1"/>
    <col min="1043" max="1280" width="9.33203125" style="1"/>
    <col min="1281" max="1281" width="3.83203125" style="1" bestFit="1" customWidth="1"/>
    <col min="1282" max="1282" width="24.5" style="1" customWidth="1"/>
    <col min="1283" max="1289" width="9" style="1" customWidth="1"/>
    <col min="1290" max="1293" width="9.5" style="1" customWidth="1"/>
    <col min="1294" max="1295" width="9.83203125" style="1" customWidth="1"/>
    <col min="1296" max="1297" width="11.5" style="1" customWidth="1"/>
    <col min="1298" max="1298" width="27.6640625" style="1" customWidth="1"/>
    <col min="1299" max="1536" width="9.33203125" style="1"/>
    <col min="1537" max="1537" width="3.83203125" style="1" bestFit="1" customWidth="1"/>
    <col min="1538" max="1538" width="24.5" style="1" customWidth="1"/>
    <col min="1539" max="1545" width="9" style="1" customWidth="1"/>
    <col min="1546" max="1549" width="9.5" style="1" customWidth="1"/>
    <col min="1550" max="1551" width="9.83203125" style="1" customWidth="1"/>
    <col min="1552" max="1553" width="11.5" style="1" customWidth="1"/>
    <col min="1554" max="1554" width="27.6640625" style="1" customWidth="1"/>
    <col min="1555" max="1792" width="9.33203125" style="1"/>
    <col min="1793" max="1793" width="3.83203125" style="1" bestFit="1" customWidth="1"/>
    <col min="1794" max="1794" width="24.5" style="1" customWidth="1"/>
    <col min="1795" max="1801" width="9" style="1" customWidth="1"/>
    <col min="1802" max="1805" width="9.5" style="1" customWidth="1"/>
    <col min="1806" max="1807" width="9.83203125" style="1" customWidth="1"/>
    <col min="1808" max="1809" width="11.5" style="1" customWidth="1"/>
    <col min="1810" max="1810" width="27.6640625" style="1" customWidth="1"/>
    <col min="1811" max="2048" width="9.33203125" style="1"/>
    <col min="2049" max="2049" width="3.83203125" style="1" bestFit="1" customWidth="1"/>
    <col min="2050" max="2050" width="24.5" style="1" customWidth="1"/>
    <col min="2051" max="2057" width="9" style="1" customWidth="1"/>
    <col min="2058" max="2061" width="9.5" style="1" customWidth="1"/>
    <col min="2062" max="2063" width="9.83203125" style="1" customWidth="1"/>
    <col min="2064" max="2065" width="11.5" style="1" customWidth="1"/>
    <col min="2066" max="2066" width="27.6640625" style="1" customWidth="1"/>
    <col min="2067" max="2304" width="9.33203125" style="1"/>
    <col min="2305" max="2305" width="3.83203125" style="1" bestFit="1" customWidth="1"/>
    <col min="2306" max="2306" width="24.5" style="1" customWidth="1"/>
    <col min="2307" max="2313" width="9" style="1" customWidth="1"/>
    <col min="2314" max="2317" width="9.5" style="1" customWidth="1"/>
    <col min="2318" max="2319" width="9.83203125" style="1" customWidth="1"/>
    <col min="2320" max="2321" width="11.5" style="1" customWidth="1"/>
    <col min="2322" max="2322" width="27.6640625" style="1" customWidth="1"/>
    <col min="2323" max="2560" width="9.33203125" style="1"/>
    <col min="2561" max="2561" width="3.83203125" style="1" bestFit="1" customWidth="1"/>
    <col min="2562" max="2562" width="24.5" style="1" customWidth="1"/>
    <col min="2563" max="2569" width="9" style="1" customWidth="1"/>
    <col min="2570" max="2573" width="9.5" style="1" customWidth="1"/>
    <col min="2574" max="2575" width="9.83203125" style="1" customWidth="1"/>
    <col min="2576" max="2577" width="11.5" style="1" customWidth="1"/>
    <col min="2578" max="2578" width="27.6640625" style="1" customWidth="1"/>
    <col min="2579" max="2816" width="9.33203125" style="1"/>
    <col min="2817" max="2817" width="3.83203125" style="1" bestFit="1" customWidth="1"/>
    <col min="2818" max="2818" width="24.5" style="1" customWidth="1"/>
    <col min="2819" max="2825" width="9" style="1" customWidth="1"/>
    <col min="2826" max="2829" width="9.5" style="1" customWidth="1"/>
    <col min="2830" max="2831" width="9.83203125" style="1" customWidth="1"/>
    <col min="2832" max="2833" width="11.5" style="1" customWidth="1"/>
    <col min="2834" max="2834" width="27.6640625" style="1" customWidth="1"/>
    <col min="2835" max="3072" width="9.33203125" style="1"/>
    <col min="3073" max="3073" width="3.83203125" style="1" bestFit="1" customWidth="1"/>
    <col min="3074" max="3074" width="24.5" style="1" customWidth="1"/>
    <col min="3075" max="3081" width="9" style="1" customWidth="1"/>
    <col min="3082" max="3085" width="9.5" style="1" customWidth="1"/>
    <col min="3086" max="3087" width="9.83203125" style="1" customWidth="1"/>
    <col min="3088" max="3089" width="11.5" style="1" customWidth="1"/>
    <col min="3090" max="3090" width="27.6640625" style="1" customWidth="1"/>
    <col min="3091" max="3328" width="9.33203125" style="1"/>
    <col min="3329" max="3329" width="3.83203125" style="1" bestFit="1" customWidth="1"/>
    <col min="3330" max="3330" width="24.5" style="1" customWidth="1"/>
    <col min="3331" max="3337" width="9" style="1" customWidth="1"/>
    <col min="3338" max="3341" width="9.5" style="1" customWidth="1"/>
    <col min="3342" max="3343" width="9.83203125" style="1" customWidth="1"/>
    <col min="3344" max="3345" width="11.5" style="1" customWidth="1"/>
    <col min="3346" max="3346" width="27.6640625" style="1" customWidth="1"/>
    <col min="3347" max="3584" width="9.33203125" style="1"/>
    <col min="3585" max="3585" width="3.83203125" style="1" bestFit="1" customWidth="1"/>
    <col min="3586" max="3586" width="24.5" style="1" customWidth="1"/>
    <col min="3587" max="3593" width="9" style="1" customWidth="1"/>
    <col min="3594" max="3597" width="9.5" style="1" customWidth="1"/>
    <col min="3598" max="3599" width="9.83203125" style="1" customWidth="1"/>
    <col min="3600" max="3601" width="11.5" style="1" customWidth="1"/>
    <col min="3602" max="3602" width="27.6640625" style="1" customWidth="1"/>
    <col min="3603" max="3840" width="9.33203125" style="1"/>
    <col min="3841" max="3841" width="3.83203125" style="1" bestFit="1" customWidth="1"/>
    <col min="3842" max="3842" width="24.5" style="1" customWidth="1"/>
    <col min="3843" max="3849" width="9" style="1" customWidth="1"/>
    <col min="3850" max="3853" width="9.5" style="1" customWidth="1"/>
    <col min="3854" max="3855" width="9.83203125" style="1" customWidth="1"/>
    <col min="3856" max="3857" width="11.5" style="1" customWidth="1"/>
    <col min="3858" max="3858" width="27.6640625" style="1" customWidth="1"/>
    <col min="3859" max="4096" width="9.33203125" style="1"/>
    <col min="4097" max="4097" width="3.83203125" style="1" bestFit="1" customWidth="1"/>
    <col min="4098" max="4098" width="24.5" style="1" customWidth="1"/>
    <col min="4099" max="4105" width="9" style="1" customWidth="1"/>
    <col min="4106" max="4109" width="9.5" style="1" customWidth="1"/>
    <col min="4110" max="4111" width="9.83203125" style="1" customWidth="1"/>
    <col min="4112" max="4113" width="11.5" style="1" customWidth="1"/>
    <col min="4114" max="4114" width="27.6640625" style="1" customWidth="1"/>
    <col min="4115" max="4352" width="9.33203125" style="1"/>
    <col min="4353" max="4353" width="3.83203125" style="1" bestFit="1" customWidth="1"/>
    <col min="4354" max="4354" width="24.5" style="1" customWidth="1"/>
    <col min="4355" max="4361" width="9" style="1" customWidth="1"/>
    <col min="4362" max="4365" width="9.5" style="1" customWidth="1"/>
    <col min="4366" max="4367" width="9.83203125" style="1" customWidth="1"/>
    <col min="4368" max="4369" width="11.5" style="1" customWidth="1"/>
    <col min="4370" max="4370" width="27.6640625" style="1" customWidth="1"/>
    <col min="4371" max="4608" width="9.33203125" style="1"/>
    <col min="4609" max="4609" width="3.83203125" style="1" bestFit="1" customWidth="1"/>
    <col min="4610" max="4610" width="24.5" style="1" customWidth="1"/>
    <col min="4611" max="4617" width="9" style="1" customWidth="1"/>
    <col min="4618" max="4621" width="9.5" style="1" customWidth="1"/>
    <col min="4622" max="4623" width="9.83203125" style="1" customWidth="1"/>
    <col min="4624" max="4625" width="11.5" style="1" customWidth="1"/>
    <col min="4626" max="4626" width="27.6640625" style="1" customWidth="1"/>
    <col min="4627" max="4864" width="9.33203125" style="1"/>
    <col min="4865" max="4865" width="3.83203125" style="1" bestFit="1" customWidth="1"/>
    <col min="4866" max="4866" width="24.5" style="1" customWidth="1"/>
    <col min="4867" max="4873" width="9" style="1" customWidth="1"/>
    <col min="4874" max="4877" width="9.5" style="1" customWidth="1"/>
    <col min="4878" max="4879" width="9.83203125" style="1" customWidth="1"/>
    <col min="4880" max="4881" width="11.5" style="1" customWidth="1"/>
    <col min="4882" max="4882" width="27.6640625" style="1" customWidth="1"/>
    <col min="4883" max="5120" width="9.33203125" style="1"/>
    <col min="5121" max="5121" width="3.83203125" style="1" bestFit="1" customWidth="1"/>
    <col min="5122" max="5122" width="24.5" style="1" customWidth="1"/>
    <col min="5123" max="5129" width="9" style="1" customWidth="1"/>
    <col min="5130" max="5133" width="9.5" style="1" customWidth="1"/>
    <col min="5134" max="5135" width="9.83203125" style="1" customWidth="1"/>
    <col min="5136" max="5137" width="11.5" style="1" customWidth="1"/>
    <col min="5138" max="5138" width="27.6640625" style="1" customWidth="1"/>
    <col min="5139" max="5376" width="9.33203125" style="1"/>
    <col min="5377" max="5377" width="3.83203125" style="1" bestFit="1" customWidth="1"/>
    <col min="5378" max="5378" width="24.5" style="1" customWidth="1"/>
    <col min="5379" max="5385" width="9" style="1" customWidth="1"/>
    <col min="5386" max="5389" width="9.5" style="1" customWidth="1"/>
    <col min="5390" max="5391" width="9.83203125" style="1" customWidth="1"/>
    <col min="5392" max="5393" width="11.5" style="1" customWidth="1"/>
    <col min="5394" max="5394" width="27.6640625" style="1" customWidth="1"/>
    <col min="5395" max="5632" width="9.33203125" style="1"/>
    <col min="5633" max="5633" width="3.83203125" style="1" bestFit="1" customWidth="1"/>
    <col min="5634" max="5634" width="24.5" style="1" customWidth="1"/>
    <col min="5635" max="5641" width="9" style="1" customWidth="1"/>
    <col min="5642" max="5645" width="9.5" style="1" customWidth="1"/>
    <col min="5646" max="5647" width="9.83203125" style="1" customWidth="1"/>
    <col min="5648" max="5649" width="11.5" style="1" customWidth="1"/>
    <col min="5650" max="5650" width="27.6640625" style="1" customWidth="1"/>
    <col min="5651" max="5888" width="9.33203125" style="1"/>
    <col min="5889" max="5889" width="3.83203125" style="1" bestFit="1" customWidth="1"/>
    <col min="5890" max="5890" width="24.5" style="1" customWidth="1"/>
    <col min="5891" max="5897" width="9" style="1" customWidth="1"/>
    <col min="5898" max="5901" width="9.5" style="1" customWidth="1"/>
    <col min="5902" max="5903" width="9.83203125" style="1" customWidth="1"/>
    <col min="5904" max="5905" width="11.5" style="1" customWidth="1"/>
    <col min="5906" max="5906" width="27.6640625" style="1" customWidth="1"/>
    <col min="5907" max="6144" width="9.33203125" style="1"/>
    <col min="6145" max="6145" width="3.83203125" style="1" bestFit="1" customWidth="1"/>
    <col min="6146" max="6146" width="24.5" style="1" customWidth="1"/>
    <col min="6147" max="6153" width="9" style="1" customWidth="1"/>
    <col min="6154" max="6157" width="9.5" style="1" customWidth="1"/>
    <col min="6158" max="6159" width="9.83203125" style="1" customWidth="1"/>
    <col min="6160" max="6161" width="11.5" style="1" customWidth="1"/>
    <col min="6162" max="6162" width="27.6640625" style="1" customWidth="1"/>
    <col min="6163" max="6400" width="9.33203125" style="1"/>
    <col min="6401" max="6401" width="3.83203125" style="1" bestFit="1" customWidth="1"/>
    <col min="6402" max="6402" width="24.5" style="1" customWidth="1"/>
    <col min="6403" max="6409" width="9" style="1" customWidth="1"/>
    <col min="6410" max="6413" width="9.5" style="1" customWidth="1"/>
    <col min="6414" max="6415" width="9.83203125" style="1" customWidth="1"/>
    <col min="6416" max="6417" width="11.5" style="1" customWidth="1"/>
    <col min="6418" max="6418" width="27.6640625" style="1" customWidth="1"/>
    <col min="6419" max="6656" width="9.33203125" style="1"/>
    <col min="6657" max="6657" width="3.83203125" style="1" bestFit="1" customWidth="1"/>
    <col min="6658" max="6658" width="24.5" style="1" customWidth="1"/>
    <col min="6659" max="6665" width="9" style="1" customWidth="1"/>
    <col min="6666" max="6669" width="9.5" style="1" customWidth="1"/>
    <col min="6670" max="6671" width="9.83203125" style="1" customWidth="1"/>
    <col min="6672" max="6673" width="11.5" style="1" customWidth="1"/>
    <col min="6674" max="6674" width="27.6640625" style="1" customWidth="1"/>
    <col min="6675" max="6912" width="9.33203125" style="1"/>
    <col min="6913" max="6913" width="3.83203125" style="1" bestFit="1" customWidth="1"/>
    <col min="6914" max="6914" width="24.5" style="1" customWidth="1"/>
    <col min="6915" max="6921" width="9" style="1" customWidth="1"/>
    <col min="6922" max="6925" width="9.5" style="1" customWidth="1"/>
    <col min="6926" max="6927" width="9.83203125" style="1" customWidth="1"/>
    <col min="6928" max="6929" width="11.5" style="1" customWidth="1"/>
    <col min="6930" max="6930" width="27.6640625" style="1" customWidth="1"/>
    <col min="6931" max="7168" width="9.33203125" style="1"/>
    <col min="7169" max="7169" width="3.83203125" style="1" bestFit="1" customWidth="1"/>
    <col min="7170" max="7170" width="24.5" style="1" customWidth="1"/>
    <col min="7171" max="7177" width="9" style="1" customWidth="1"/>
    <col min="7178" max="7181" width="9.5" style="1" customWidth="1"/>
    <col min="7182" max="7183" width="9.83203125" style="1" customWidth="1"/>
    <col min="7184" max="7185" width="11.5" style="1" customWidth="1"/>
    <col min="7186" max="7186" width="27.6640625" style="1" customWidth="1"/>
    <col min="7187" max="7424" width="9.33203125" style="1"/>
    <col min="7425" max="7425" width="3.83203125" style="1" bestFit="1" customWidth="1"/>
    <col min="7426" max="7426" width="24.5" style="1" customWidth="1"/>
    <col min="7427" max="7433" width="9" style="1" customWidth="1"/>
    <col min="7434" max="7437" width="9.5" style="1" customWidth="1"/>
    <col min="7438" max="7439" width="9.83203125" style="1" customWidth="1"/>
    <col min="7440" max="7441" width="11.5" style="1" customWidth="1"/>
    <col min="7442" max="7442" width="27.6640625" style="1" customWidth="1"/>
    <col min="7443" max="7680" width="9.33203125" style="1"/>
    <col min="7681" max="7681" width="3.83203125" style="1" bestFit="1" customWidth="1"/>
    <col min="7682" max="7682" width="24.5" style="1" customWidth="1"/>
    <col min="7683" max="7689" width="9" style="1" customWidth="1"/>
    <col min="7690" max="7693" width="9.5" style="1" customWidth="1"/>
    <col min="7694" max="7695" width="9.83203125" style="1" customWidth="1"/>
    <col min="7696" max="7697" width="11.5" style="1" customWidth="1"/>
    <col min="7698" max="7698" width="27.6640625" style="1" customWidth="1"/>
    <col min="7699" max="7936" width="9.33203125" style="1"/>
    <col min="7937" max="7937" width="3.83203125" style="1" bestFit="1" customWidth="1"/>
    <col min="7938" max="7938" width="24.5" style="1" customWidth="1"/>
    <col min="7939" max="7945" width="9" style="1" customWidth="1"/>
    <col min="7946" max="7949" width="9.5" style="1" customWidth="1"/>
    <col min="7950" max="7951" width="9.83203125" style="1" customWidth="1"/>
    <col min="7952" max="7953" width="11.5" style="1" customWidth="1"/>
    <col min="7954" max="7954" width="27.6640625" style="1" customWidth="1"/>
    <col min="7955" max="8192" width="9.33203125" style="1"/>
    <col min="8193" max="8193" width="3.83203125" style="1" bestFit="1" customWidth="1"/>
    <col min="8194" max="8194" width="24.5" style="1" customWidth="1"/>
    <col min="8195" max="8201" width="9" style="1" customWidth="1"/>
    <col min="8202" max="8205" width="9.5" style="1" customWidth="1"/>
    <col min="8206" max="8207" width="9.83203125" style="1" customWidth="1"/>
    <col min="8208" max="8209" width="11.5" style="1" customWidth="1"/>
    <col min="8210" max="8210" width="27.6640625" style="1" customWidth="1"/>
    <col min="8211" max="8448" width="9.33203125" style="1"/>
    <col min="8449" max="8449" width="3.83203125" style="1" bestFit="1" customWidth="1"/>
    <col min="8450" max="8450" width="24.5" style="1" customWidth="1"/>
    <col min="8451" max="8457" width="9" style="1" customWidth="1"/>
    <col min="8458" max="8461" width="9.5" style="1" customWidth="1"/>
    <col min="8462" max="8463" width="9.83203125" style="1" customWidth="1"/>
    <col min="8464" max="8465" width="11.5" style="1" customWidth="1"/>
    <col min="8466" max="8466" width="27.6640625" style="1" customWidth="1"/>
    <col min="8467" max="8704" width="9.33203125" style="1"/>
    <col min="8705" max="8705" width="3.83203125" style="1" bestFit="1" customWidth="1"/>
    <col min="8706" max="8706" width="24.5" style="1" customWidth="1"/>
    <col min="8707" max="8713" width="9" style="1" customWidth="1"/>
    <col min="8714" max="8717" width="9.5" style="1" customWidth="1"/>
    <col min="8718" max="8719" width="9.83203125" style="1" customWidth="1"/>
    <col min="8720" max="8721" width="11.5" style="1" customWidth="1"/>
    <col min="8722" max="8722" width="27.6640625" style="1" customWidth="1"/>
    <col min="8723" max="8960" width="9.33203125" style="1"/>
    <col min="8961" max="8961" width="3.83203125" style="1" bestFit="1" customWidth="1"/>
    <col min="8962" max="8962" width="24.5" style="1" customWidth="1"/>
    <col min="8963" max="8969" width="9" style="1" customWidth="1"/>
    <col min="8970" max="8973" width="9.5" style="1" customWidth="1"/>
    <col min="8974" max="8975" width="9.83203125" style="1" customWidth="1"/>
    <col min="8976" max="8977" width="11.5" style="1" customWidth="1"/>
    <col min="8978" max="8978" width="27.6640625" style="1" customWidth="1"/>
    <col min="8979" max="9216" width="9.33203125" style="1"/>
    <col min="9217" max="9217" width="3.83203125" style="1" bestFit="1" customWidth="1"/>
    <col min="9218" max="9218" width="24.5" style="1" customWidth="1"/>
    <col min="9219" max="9225" width="9" style="1" customWidth="1"/>
    <col min="9226" max="9229" width="9.5" style="1" customWidth="1"/>
    <col min="9230" max="9231" width="9.83203125" style="1" customWidth="1"/>
    <col min="9232" max="9233" width="11.5" style="1" customWidth="1"/>
    <col min="9234" max="9234" width="27.6640625" style="1" customWidth="1"/>
    <col min="9235" max="9472" width="9.33203125" style="1"/>
    <col min="9473" max="9473" width="3.83203125" style="1" bestFit="1" customWidth="1"/>
    <col min="9474" max="9474" width="24.5" style="1" customWidth="1"/>
    <col min="9475" max="9481" width="9" style="1" customWidth="1"/>
    <col min="9482" max="9485" width="9.5" style="1" customWidth="1"/>
    <col min="9486" max="9487" width="9.83203125" style="1" customWidth="1"/>
    <col min="9488" max="9489" width="11.5" style="1" customWidth="1"/>
    <col min="9490" max="9490" width="27.6640625" style="1" customWidth="1"/>
    <col min="9491" max="9728" width="9.33203125" style="1"/>
    <col min="9729" max="9729" width="3.83203125" style="1" bestFit="1" customWidth="1"/>
    <col min="9730" max="9730" width="24.5" style="1" customWidth="1"/>
    <col min="9731" max="9737" width="9" style="1" customWidth="1"/>
    <col min="9738" max="9741" width="9.5" style="1" customWidth="1"/>
    <col min="9742" max="9743" width="9.83203125" style="1" customWidth="1"/>
    <col min="9744" max="9745" width="11.5" style="1" customWidth="1"/>
    <col min="9746" max="9746" width="27.6640625" style="1" customWidth="1"/>
    <col min="9747" max="9984" width="9.33203125" style="1"/>
    <col min="9985" max="9985" width="3.83203125" style="1" bestFit="1" customWidth="1"/>
    <col min="9986" max="9986" width="24.5" style="1" customWidth="1"/>
    <col min="9987" max="9993" width="9" style="1" customWidth="1"/>
    <col min="9994" max="9997" width="9.5" style="1" customWidth="1"/>
    <col min="9998" max="9999" width="9.83203125" style="1" customWidth="1"/>
    <col min="10000" max="10001" width="11.5" style="1" customWidth="1"/>
    <col min="10002" max="10002" width="27.6640625" style="1" customWidth="1"/>
    <col min="10003" max="10240" width="9.33203125" style="1"/>
    <col min="10241" max="10241" width="3.83203125" style="1" bestFit="1" customWidth="1"/>
    <col min="10242" max="10242" width="24.5" style="1" customWidth="1"/>
    <col min="10243" max="10249" width="9" style="1" customWidth="1"/>
    <col min="10250" max="10253" width="9.5" style="1" customWidth="1"/>
    <col min="10254" max="10255" width="9.83203125" style="1" customWidth="1"/>
    <col min="10256" max="10257" width="11.5" style="1" customWidth="1"/>
    <col min="10258" max="10258" width="27.6640625" style="1" customWidth="1"/>
    <col min="10259" max="10496" width="9.33203125" style="1"/>
    <col min="10497" max="10497" width="3.83203125" style="1" bestFit="1" customWidth="1"/>
    <col min="10498" max="10498" width="24.5" style="1" customWidth="1"/>
    <col min="10499" max="10505" width="9" style="1" customWidth="1"/>
    <col min="10506" max="10509" width="9.5" style="1" customWidth="1"/>
    <col min="10510" max="10511" width="9.83203125" style="1" customWidth="1"/>
    <col min="10512" max="10513" width="11.5" style="1" customWidth="1"/>
    <col min="10514" max="10514" width="27.6640625" style="1" customWidth="1"/>
    <col min="10515" max="10752" width="9.33203125" style="1"/>
    <col min="10753" max="10753" width="3.83203125" style="1" bestFit="1" customWidth="1"/>
    <col min="10754" max="10754" width="24.5" style="1" customWidth="1"/>
    <col min="10755" max="10761" width="9" style="1" customWidth="1"/>
    <col min="10762" max="10765" width="9.5" style="1" customWidth="1"/>
    <col min="10766" max="10767" width="9.83203125" style="1" customWidth="1"/>
    <col min="10768" max="10769" width="11.5" style="1" customWidth="1"/>
    <col min="10770" max="10770" width="27.6640625" style="1" customWidth="1"/>
    <col min="10771" max="11008" width="9.33203125" style="1"/>
    <col min="11009" max="11009" width="3.83203125" style="1" bestFit="1" customWidth="1"/>
    <col min="11010" max="11010" width="24.5" style="1" customWidth="1"/>
    <col min="11011" max="11017" width="9" style="1" customWidth="1"/>
    <col min="11018" max="11021" width="9.5" style="1" customWidth="1"/>
    <col min="11022" max="11023" width="9.83203125" style="1" customWidth="1"/>
    <col min="11024" max="11025" width="11.5" style="1" customWidth="1"/>
    <col min="11026" max="11026" width="27.6640625" style="1" customWidth="1"/>
    <col min="11027" max="11264" width="9.33203125" style="1"/>
    <col min="11265" max="11265" width="3.83203125" style="1" bestFit="1" customWidth="1"/>
    <col min="11266" max="11266" width="24.5" style="1" customWidth="1"/>
    <col min="11267" max="11273" width="9" style="1" customWidth="1"/>
    <col min="11274" max="11277" width="9.5" style="1" customWidth="1"/>
    <col min="11278" max="11279" width="9.83203125" style="1" customWidth="1"/>
    <col min="11280" max="11281" width="11.5" style="1" customWidth="1"/>
    <col min="11282" max="11282" width="27.6640625" style="1" customWidth="1"/>
    <col min="11283" max="11520" width="9.33203125" style="1"/>
    <col min="11521" max="11521" width="3.83203125" style="1" bestFit="1" customWidth="1"/>
    <col min="11522" max="11522" width="24.5" style="1" customWidth="1"/>
    <col min="11523" max="11529" width="9" style="1" customWidth="1"/>
    <col min="11530" max="11533" width="9.5" style="1" customWidth="1"/>
    <col min="11534" max="11535" width="9.83203125" style="1" customWidth="1"/>
    <col min="11536" max="11537" width="11.5" style="1" customWidth="1"/>
    <col min="11538" max="11538" width="27.6640625" style="1" customWidth="1"/>
    <col min="11539" max="11776" width="9.33203125" style="1"/>
    <col min="11777" max="11777" width="3.83203125" style="1" bestFit="1" customWidth="1"/>
    <col min="11778" max="11778" width="24.5" style="1" customWidth="1"/>
    <col min="11779" max="11785" width="9" style="1" customWidth="1"/>
    <col min="11786" max="11789" width="9.5" style="1" customWidth="1"/>
    <col min="11790" max="11791" width="9.83203125" style="1" customWidth="1"/>
    <col min="11792" max="11793" width="11.5" style="1" customWidth="1"/>
    <col min="11794" max="11794" width="27.6640625" style="1" customWidth="1"/>
    <col min="11795" max="12032" width="9.33203125" style="1"/>
    <col min="12033" max="12033" width="3.83203125" style="1" bestFit="1" customWidth="1"/>
    <col min="12034" max="12034" width="24.5" style="1" customWidth="1"/>
    <col min="12035" max="12041" width="9" style="1" customWidth="1"/>
    <col min="12042" max="12045" width="9.5" style="1" customWidth="1"/>
    <col min="12046" max="12047" width="9.83203125" style="1" customWidth="1"/>
    <col min="12048" max="12049" width="11.5" style="1" customWidth="1"/>
    <col min="12050" max="12050" width="27.6640625" style="1" customWidth="1"/>
    <col min="12051" max="12288" width="9.33203125" style="1"/>
    <col min="12289" max="12289" width="3.83203125" style="1" bestFit="1" customWidth="1"/>
    <col min="12290" max="12290" width="24.5" style="1" customWidth="1"/>
    <col min="12291" max="12297" width="9" style="1" customWidth="1"/>
    <col min="12298" max="12301" width="9.5" style="1" customWidth="1"/>
    <col min="12302" max="12303" width="9.83203125" style="1" customWidth="1"/>
    <col min="12304" max="12305" width="11.5" style="1" customWidth="1"/>
    <col min="12306" max="12306" width="27.6640625" style="1" customWidth="1"/>
    <col min="12307" max="12544" width="9.33203125" style="1"/>
    <col min="12545" max="12545" width="3.83203125" style="1" bestFit="1" customWidth="1"/>
    <col min="12546" max="12546" width="24.5" style="1" customWidth="1"/>
    <col min="12547" max="12553" width="9" style="1" customWidth="1"/>
    <col min="12554" max="12557" width="9.5" style="1" customWidth="1"/>
    <col min="12558" max="12559" width="9.83203125" style="1" customWidth="1"/>
    <col min="12560" max="12561" width="11.5" style="1" customWidth="1"/>
    <col min="12562" max="12562" width="27.6640625" style="1" customWidth="1"/>
    <col min="12563" max="12800" width="9.33203125" style="1"/>
    <col min="12801" max="12801" width="3.83203125" style="1" bestFit="1" customWidth="1"/>
    <col min="12802" max="12802" width="24.5" style="1" customWidth="1"/>
    <col min="12803" max="12809" width="9" style="1" customWidth="1"/>
    <col min="12810" max="12813" width="9.5" style="1" customWidth="1"/>
    <col min="12814" max="12815" width="9.83203125" style="1" customWidth="1"/>
    <col min="12816" max="12817" width="11.5" style="1" customWidth="1"/>
    <col min="12818" max="12818" width="27.6640625" style="1" customWidth="1"/>
    <col min="12819" max="13056" width="9.33203125" style="1"/>
    <col min="13057" max="13057" width="3.83203125" style="1" bestFit="1" customWidth="1"/>
    <col min="13058" max="13058" width="24.5" style="1" customWidth="1"/>
    <col min="13059" max="13065" width="9" style="1" customWidth="1"/>
    <col min="13066" max="13069" width="9.5" style="1" customWidth="1"/>
    <col min="13070" max="13071" width="9.83203125" style="1" customWidth="1"/>
    <col min="13072" max="13073" width="11.5" style="1" customWidth="1"/>
    <col min="13074" max="13074" width="27.6640625" style="1" customWidth="1"/>
    <col min="13075" max="13312" width="9.33203125" style="1"/>
    <col min="13313" max="13313" width="3.83203125" style="1" bestFit="1" customWidth="1"/>
    <col min="13314" max="13314" width="24.5" style="1" customWidth="1"/>
    <col min="13315" max="13321" width="9" style="1" customWidth="1"/>
    <col min="13322" max="13325" width="9.5" style="1" customWidth="1"/>
    <col min="13326" max="13327" width="9.83203125" style="1" customWidth="1"/>
    <col min="13328" max="13329" width="11.5" style="1" customWidth="1"/>
    <col min="13330" max="13330" width="27.6640625" style="1" customWidth="1"/>
    <col min="13331" max="13568" width="9.33203125" style="1"/>
    <col min="13569" max="13569" width="3.83203125" style="1" bestFit="1" customWidth="1"/>
    <col min="13570" max="13570" width="24.5" style="1" customWidth="1"/>
    <col min="13571" max="13577" width="9" style="1" customWidth="1"/>
    <col min="13578" max="13581" width="9.5" style="1" customWidth="1"/>
    <col min="13582" max="13583" width="9.83203125" style="1" customWidth="1"/>
    <col min="13584" max="13585" width="11.5" style="1" customWidth="1"/>
    <col min="13586" max="13586" width="27.6640625" style="1" customWidth="1"/>
    <col min="13587" max="13824" width="9.33203125" style="1"/>
    <col min="13825" max="13825" width="3.83203125" style="1" bestFit="1" customWidth="1"/>
    <col min="13826" max="13826" width="24.5" style="1" customWidth="1"/>
    <col min="13827" max="13833" width="9" style="1" customWidth="1"/>
    <col min="13834" max="13837" width="9.5" style="1" customWidth="1"/>
    <col min="13838" max="13839" width="9.83203125" style="1" customWidth="1"/>
    <col min="13840" max="13841" width="11.5" style="1" customWidth="1"/>
    <col min="13842" max="13842" width="27.6640625" style="1" customWidth="1"/>
    <col min="13843" max="14080" width="9.33203125" style="1"/>
    <col min="14081" max="14081" width="3.83203125" style="1" bestFit="1" customWidth="1"/>
    <col min="14082" max="14082" width="24.5" style="1" customWidth="1"/>
    <col min="14083" max="14089" width="9" style="1" customWidth="1"/>
    <col min="14090" max="14093" width="9.5" style="1" customWidth="1"/>
    <col min="14094" max="14095" width="9.83203125" style="1" customWidth="1"/>
    <col min="14096" max="14097" width="11.5" style="1" customWidth="1"/>
    <col min="14098" max="14098" width="27.6640625" style="1" customWidth="1"/>
    <col min="14099" max="14336" width="9.33203125" style="1"/>
    <col min="14337" max="14337" width="3.83203125" style="1" bestFit="1" customWidth="1"/>
    <col min="14338" max="14338" width="24.5" style="1" customWidth="1"/>
    <col min="14339" max="14345" width="9" style="1" customWidth="1"/>
    <col min="14346" max="14349" width="9.5" style="1" customWidth="1"/>
    <col min="14350" max="14351" width="9.83203125" style="1" customWidth="1"/>
    <col min="14352" max="14353" width="11.5" style="1" customWidth="1"/>
    <col min="14354" max="14354" width="27.6640625" style="1" customWidth="1"/>
    <col min="14355" max="14592" width="9.33203125" style="1"/>
    <col min="14593" max="14593" width="3.83203125" style="1" bestFit="1" customWidth="1"/>
    <col min="14594" max="14594" width="24.5" style="1" customWidth="1"/>
    <col min="14595" max="14601" width="9" style="1" customWidth="1"/>
    <col min="14602" max="14605" width="9.5" style="1" customWidth="1"/>
    <col min="14606" max="14607" width="9.83203125" style="1" customWidth="1"/>
    <col min="14608" max="14609" width="11.5" style="1" customWidth="1"/>
    <col min="14610" max="14610" width="27.6640625" style="1" customWidth="1"/>
    <col min="14611" max="14848" width="9.33203125" style="1"/>
    <col min="14849" max="14849" width="3.83203125" style="1" bestFit="1" customWidth="1"/>
    <col min="14850" max="14850" width="24.5" style="1" customWidth="1"/>
    <col min="14851" max="14857" width="9" style="1" customWidth="1"/>
    <col min="14858" max="14861" width="9.5" style="1" customWidth="1"/>
    <col min="14862" max="14863" width="9.83203125" style="1" customWidth="1"/>
    <col min="14864" max="14865" width="11.5" style="1" customWidth="1"/>
    <col min="14866" max="14866" width="27.6640625" style="1" customWidth="1"/>
    <col min="14867" max="15104" width="9.33203125" style="1"/>
    <col min="15105" max="15105" width="3.83203125" style="1" bestFit="1" customWidth="1"/>
    <col min="15106" max="15106" width="24.5" style="1" customWidth="1"/>
    <col min="15107" max="15113" width="9" style="1" customWidth="1"/>
    <col min="15114" max="15117" width="9.5" style="1" customWidth="1"/>
    <col min="15118" max="15119" width="9.83203125" style="1" customWidth="1"/>
    <col min="15120" max="15121" width="11.5" style="1" customWidth="1"/>
    <col min="15122" max="15122" width="27.6640625" style="1" customWidth="1"/>
    <col min="15123" max="15360" width="9.33203125" style="1"/>
    <col min="15361" max="15361" width="3.83203125" style="1" bestFit="1" customWidth="1"/>
    <col min="15362" max="15362" width="24.5" style="1" customWidth="1"/>
    <col min="15363" max="15369" width="9" style="1" customWidth="1"/>
    <col min="15370" max="15373" width="9.5" style="1" customWidth="1"/>
    <col min="15374" max="15375" width="9.83203125" style="1" customWidth="1"/>
    <col min="15376" max="15377" width="11.5" style="1" customWidth="1"/>
    <col min="15378" max="15378" width="27.6640625" style="1" customWidth="1"/>
    <col min="15379" max="15616" width="9.33203125" style="1"/>
    <col min="15617" max="15617" width="3.83203125" style="1" bestFit="1" customWidth="1"/>
    <col min="15618" max="15618" width="24.5" style="1" customWidth="1"/>
    <col min="15619" max="15625" width="9" style="1" customWidth="1"/>
    <col min="15626" max="15629" width="9.5" style="1" customWidth="1"/>
    <col min="15630" max="15631" width="9.83203125" style="1" customWidth="1"/>
    <col min="15632" max="15633" width="11.5" style="1" customWidth="1"/>
    <col min="15634" max="15634" width="27.6640625" style="1" customWidth="1"/>
    <col min="15635" max="15872" width="9.33203125" style="1"/>
    <col min="15873" max="15873" width="3.83203125" style="1" bestFit="1" customWidth="1"/>
    <col min="15874" max="15874" width="24.5" style="1" customWidth="1"/>
    <col min="15875" max="15881" width="9" style="1" customWidth="1"/>
    <col min="15882" max="15885" width="9.5" style="1" customWidth="1"/>
    <col min="15886" max="15887" width="9.83203125" style="1" customWidth="1"/>
    <col min="15888" max="15889" width="11.5" style="1" customWidth="1"/>
    <col min="15890" max="15890" width="27.6640625" style="1" customWidth="1"/>
    <col min="15891" max="16128" width="9.33203125" style="1"/>
    <col min="16129" max="16129" width="3.83203125" style="1" bestFit="1" customWidth="1"/>
    <col min="16130" max="16130" width="24.5" style="1" customWidth="1"/>
    <col min="16131" max="16137" width="9" style="1" customWidth="1"/>
    <col min="16138" max="16141" width="9.5" style="1" customWidth="1"/>
    <col min="16142" max="16143" width="9.83203125" style="1" customWidth="1"/>
    <col min="16144" max="16145" width="11.5" style="1" customWidth="1"/>
    <col min="16146" max="16146" width="27.6640625" style="1" customWidth="1"/>
    <col min="16147" max="16384" width="9.33203125" style="1"/>
  </cols>
  <sheetData>
    <row r="1" spans="1:27" ht="16.5">
      <c r="A1" s="452" t="s">
        <v>152</v>
      </c>
      <c r="B1" s="452"/>
      <c r="C1" s="452"/>
      <c r="D1" s="452"/>
      <c r="E1" s="452"/>
      <c r="F1" s="452"/>
      <c r="G1" s="452"/>
      <c r="H1" s="452"/>
      <c r="I1" s="452"/>
      <c r="J1" s="452"/>
      <c r="K1" s="452"/>
      <c r="L1" s="452"/>
      <c r="M1" s="452"/>
      <c r="N1" s="452"/>
      <c r="O1" s="452"/>
      <c r="P1" s="452"/>
      <c r="Q1" s="452"/>
    </row>
    <row r="2" spans="1:27" s="2" customFormat="1" ht="37.5" customHeight="1">
      <c r="A2" s="453" t="s">
        <v>21</v>
      </c>
      <c r="B2" s="453"/>
      <c r="C2" s="453"/>
      <c r="D2" s="453"/>
      <c r="E2" s="453"/>
      <c r="F2" s="453"/>
      <c r="G2" s="453"/>
      <c r="H2" s="453"/>
      <c r="I2" s="453"/>
      <c r="J2" s="453"/>
      <c r="K2" s="453"/>
      <c r="L2" s="453"/>
      <c r="M2" s="453"/>
      <c r="N2" s="453"/>
      <c r="O2" s="453"/>
      <c r="P2" s="453"/>
      <c r="Q2" s="453"/>
    </row>
    <row r="3" spans="1:27" s="2" customFormat="1" ht="19.5" customHeight="1">
      <c r="A3" s="468" t="s">
        <v>154</v>
      </c>
      <c r="B3" s="468"/>
      <c r="C3" s="468"/>
      <c r="D3" s="468"/>
      <c r="E3" s="468"/>
      <c r="F3" s="468"/>
      <c r="G3" s="468"/>
      <c r="H3" s="468"/>
      <c r="I3" s="468"/>
      <c r="J3" s="468"/>
      <c r="K3" s="468"/>
      <c r="L3" s="468"/>
      <c r="M3" s="468"/>
      <c r="N3" s="468"/>
      <c r="O3" s="468"/>
      <c r="P3" s="468"/>
      <c r="Q3" s="468"/>
      <c r="R3" s="27"/>
      <c r="S3" s="27"/>
      <c r="T3" s="27"/>
      <c r="U3" s="27"/>
      <c r="V3" s="27"/>
      <c r="W3" s="27"/>
      <c r="X3" s="27"/>
      <c r="Y3" s="27"/>
      <c r="Z3" s="27"/>
      <c r="AA3" s="27"/>
    </row>
    <row r="4" spans="1:27" s="4" customFormat="1">
      <c r="A4" s="3"/>
      <c r="C4" s="5"/>
      <c r="J4" s="3"/>
      <c r="O4" s="454" t="s">
        <v>22</v>
      </c>
      <c r="P4" s="454"/>
      <c r="Q4" s="454"/>
    </row>
    <row r="5" spans="1:27" s="4" customFormat="1" ht="21.75" customHeight="1">
      <c r="A5" s="455" t="s">
        <v>0</v>
      </c>
      <c r="B5" s="455" t="s">
        <v>23</v>
      </c>
      <c r="C5" s="456" t="s">
        <v>24</v>
      </c>
      <c r="D5" s="457"/>
      <c r="E5" s="457"/>
      <c r="F5" s="457"/>
      <c r="G5" s="457"/>
      <c r="H5" s="457"/>
      <c r="I5" s="458"/>
      <c r="J5" s="459" t="s">
        <v>25</v>
      </c>
      <c r="K5" s="459"/>
      <c r="L5" s="459"/>
      <c r="M5" s="459"/>
      <c r="N5" s="455" t="s">
        <v>26</v>
      </c>
      <c r="O5" s="455" t="s">
        <v>27</v>
      </c>
      <c r="P5" s="460" t="s">
        <v>28</v>
      </c>
      <c r="Q5" s="460" t="s">
        <v>29</v>
      </c>
    </row>
    <row r="6" spans="1:27" s="4" customFormat="1" ht="15.75" customHeight="1">
      <c r="A6" s="455"/>
      <c r="B6" s="455"/>
      <c r="C6" s="455" t="s">
        <v>30</v>
      </c>
      <c r="D6" s="463" t="s">
        <v>31</v>
      </c>
      <c r="E6" s="464"/>
      <c r="F6" s="464"/>
      <c r="G6" s="464"/>
      <c r="H6" s="464"/>
      <c r="I6" s="465"/>
      <c r="J6" s="455" t="s">
        <v>32</v>
      </c>
      <c r="K6" s="466" t="s">
        <v>31</v>
      </c>
      <c r="L6" s="466"/>
      <c r="M6" s="466"/>
      <c r="N6" s="455"/>
      <c r="O6" s="455"/>
      <c r="P6" s="461"/>
      <c r="Q6" s="461"/>
    </row>
    <row r="7" spans="1:27" s="4" customFormat="1" ht="15.75" customHeight="1">
      <c r="A7" s="455"/>
      <c r="B7" s="455"/>
      <c r="C7" s="455"/>
      <c r="D7" s="455" t="s">
        <v>33</v>
      </c>
      <c r="E7" s="455" t="s">
        <v>34</v>
      </c>
      <c r="F7" s="455" t="s">
        <v>35</v>
      </c>
      <c r="G7" s="455" t="s">
        <v>36</v>
      </c>
      <c r="H7" s="455" t="s">
        <v>37</v>
      </c>
      <c r="I7" s="455" t="s">
        <v>38</v>
      </c>
      <c r="J7" s="455"/>
      <c r="K7" s="455" t="s">
        <v>39</v>
      </c>
      <c r="L7" s="455" t="s">
        <v>40</v>
      </c>
      <c r="M7" s="455" t="s">
        <v>41</v>
      </c>
      <c r="N7" s="455"/>
      <c r="O7" s="455"/>
      <c r="P7" s="461"/>
      <c r="Q7" s="461"/>
    </row>
    <row r="8" spans="1:27" s="4" customFormat="1" ht="23.25" customHeight="1">
      <c r="A8" s="455"/>
      <c r="B8" s="455"/>
      <c r="C8" s="455"/>
      <c r="D8" s="455"/>
      <c r="E8" s="455"/>
      <c r="F8" s="455"/>
      <c r="G8" s="455"/>
      <c r="H8" s="455"/>
      <c r="I8" s="455"/>
      <c r="J8" s="455"/>
      <c r="K8" s="455"/>
      <c r="L8" s="455"/>
      <c r="M8" s="455"/>
      <c r="N8" s="455"/>
      <c r="O8" s="455"/>
      <c r="P8" s="461"/>
      <c r="Q8" s="461"/>
    </row>
    <row r="9" spans="1:27" s="4" customFormat="1" ht="74.25" customHeight="1">
      <c r="A9" s="455"/>
      <c r="B9" s="455"/>
      <c r="C9" s="455"/>
      <c r="D9" s="455"/>
      <c r="E9" s="455"/>
      <c r="F9" s="455"/>
      <c r="G9" s="455"/>
      <c r="H9" s="455"/>
      <c r="I9" s="455"/>
      <c r="J9" s="455"/>
      <c r="K9" s="455"/>
      <c r="L9" s="455"/>
      <c r="M9" s="455"/>
      <c r="N9" s="455"/>
      <c r="O9" s="455"/>
      <c r="P9" s="462"/>
      <c r="Q9" s="462"/>
    </row>
    <row r="10" spans="1:27" s="4" customFormat="1" ht="20.100000000000001" customHeight="1">
      <c r="A10" s="467" t="s">
        <v>9</v>
      </c>
      <c r="B10" s="467"/>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4">
        <f t="shared" si="0"/>
        <v>3839.2300641613201</v>
      </c>
      <c r="Q10" s="34">
        <f t="shared" si="0"/>
        <v>3839</v>
      </c>
      <c r="R10" s="9"/>
      <c r="S10" s="10"/>
    </row>
    <row r="11" spans="1:27" s="3" customFormat="1" ht="20.100000000000001" customHeight="1">
      <c r="A11" s="35" t="s">
        <v>44</v>
      </c>
      <c r="B11" s="36" t="s">
        <v>20</v>
      </c>
      <c r="C11" s="6">
        <v>3</v>
      </c>
      <c r="D11" s="6"/>
      <c r="E11" s="6">
        <v>3</v>
      </c>
      <c r="F11" s="6">
        <v>1</v>
      </c>
      <c r="G11" s="6">
        <v>2</v>
      </c>
      <c r="H11" s="6">
        <v>0</v>
      </c>
      <c r="I11" s="6">
        <v>0</v>
      </c>
      <c r="J11" s="7">
        <v>9</v>
      </c>
      <c r="K11" s="7">
        <v>8</v>
      </c>
      <c r="L11" s="7">
        <v>0</v>
      </c>
      <c r="M11" s="7">
        <v>1</v>
      </c>
      <c r="N11" s="37"/>
      <c r="O11" s="37"/>
      <c r="P11" s="38">
        <v>3839.2300641613201</v>
      </c>
      <c r="Q11" s="38">
        <v>3839</v>
      </c>
      <c r="R11" s="9"/>
      <c r="S11" s="10"/>
    </row>
    <row r="12" spans="1:27" s="4" customFormat="1" ht="20.100000000000001" customHeight="1" outlineLevel="1">
      <c r="A12" s="39">
        <v>1</v>
      </c>
      <c r="B12" s="40" t="s">
        <v>45</v>
      </c>
      <c r="C12" s="41"/>
      <c r="D12" s="39">
        <v>16</v>
      </c>
      <c r="E12" s="39" t="s">
        <v>42</v>
      </c>
      <c r="F12" s="39"/>
      <c r="G12" s="39" t="s">
        <v>42</v>
      </c>
      <c r="H12" s="39"/>
      <c r="I12" s="39"/>
      <c r="J12" s="42">
        <v>4</v>
      </c>
      <c r="K12" s="43">
        <v>4</v>
      </c>
      <c r="L12" s="43">
        <v>0</v>
      </c>
      <c r="M12" s="43">
        <v>0</v>
      </c>
      <c r="N12" s="44"/>
      <c r="O12" s="44"/>
      <c r="P12" s="45">
        <v>1706.3244729605867</v>
      </c>
      <c r="Q12" s="45"/>
      <c r="R12" s="9"/>
      <c r="S12" s="10"/>
    </row>
    <row r="13" spans="1:27" s="4" customFormat="1" ht="20.100000000000001" customHeight="1" outlineLevel="1">
      <c r="A13" s="39">
        <v>2</v>
      </c>
      <c r="B13" s="40" t="s">
        <v>46</v>
      </c>
      <c r="C13" s="41"/>
      <c r="D13" s="39">
        <v>19</v>
      </c>
      <c r="E13" s="39" t="s">
        <v>42</v>
      </c>
      <c r="F13" s="39" t="s">
        <v>42</v>
      </c>
      <c r="G13" s="39"/>
      <c r="H13" s="39"/>
      <c r="I13" s="39"/>
      <c r="J13" s="42">
        <v>1</v>
      </c>
      <c r="K13" s="43">
        <v>0</v>
      </c>
      <c r="L13" s="43">
        <v>0</v>
      </c>
      <c r="M13" s="43">
        <v>1</v>
      </c>
      <c r="N13" s="44"/>
      <c r="O13" s="44"/>
      <c r="P13" s="45">
        <v>426.58111824014668</v>
      </c>
      <c r="Q13" s="45"/>
      <c r="R13" s="9"/>
      <c r="S13" s="10"/>
    </row>
    <row r="14" spans="1:27" s="4" customFormat="1" ht="20.100000000000001" customHeight="1" outlineLevel="1">
      <c r="A14" s="39">
        <v>3</v>
      </c>
      <c r="B14" s="40" t="s">
        <v>47</v>
      </c>
      <c r="C14" s="41"/>
      <c r="D14" s="39">
        <v>16</v>
      </c>
      <c r="E14" s="39" t="s">
        <v>42</v>
      </c>
      <c r="F14" s="39"/>
      <c r="G14" s="39" t="s">
        <v>42</v>
      </c>
      <c r="H14" s="39"/>
      <c r="I14" s="39"/>
      <c r="J14" s="42">
        <v>4</v>
      </c>
      <c r="K14" s="43">
        <v>4</v>
      </c>
      <c r="L14" s="43">
        <v>0</v>
      </c>
      <c r="M14" s="43">
        <v>0</v>
      </c>
      <c r="N14" s="44"/>
      <c r="O14" s="44"/>
      <c r="P14" s="45">
        <v>1706.3244729605867</v>
      </c>
      <c r="Q14" s="45"/>
      <c r="R14" s="9"/>
      <c r="S14" s="10"/>
    </row>
    <row r="15" spans="1:27" s="4" customFormat="1" ht="12.75">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K7:K9"/>
    <mergeCell ref="L7:L9"/>
    <mergeCell ref="M7:M9"/>
    <mergeCell ref="A10:B10"/>
    <mergeCell ref="A3:Q3"/>
    <mergeCell ref="E7:E9"/>
    <mergeCell ref="F7:F9"/>
    <mergeCell ref="G7:G9"/>
    <mergeCell ref="H7:H9"/>
    <mergeCell ref="I7:I9"/>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5" outlineLevelRow="1" outlineLevelCol="1"/>
  <cols>
    <col min="1" max="1" width="3.83203125" style="1" bestFit="1" customWidth="1"/>
    <col min="2" max="2" width="21.83203125" style="1" customWidth="1"/>
    <col min="3" max="3" width="9" style="19" customWidth="1"/>
    <col min="4" max="7" width="9" style="1" customWidth="1"/>
    <col min="8" max="8" width="9.5" style="1" customWidth="1"/>
    <col min="9" max="12" width="9" style="1" customWidth="1"/>
    <col min="13" max="13" width="9.83203125" style="1" customWidth="1"/>
    <col min="14" max="14" width="9.5" style="1" customWidth="1"/>
    <col min="15" max="15" width="9.5" style="20" customWidth="1"/>
    <col min="16" max="19" width="9.5" style="1" customWidth="1"/>
    <col min="20" max="20" width="9.83203125" style="1" hidden="1" customWidth="1" outlineLevel="1"/>
    <col min="21" max="21" width="9.83203125" style="1" customWidth="1" collapsed="1"/>
    <col min="22" max="22" width="10.6640625" style="1" hidden="1" customWidth="1" outlineLevel="1"/>
    <col min="23" max="23" width="10.6640625" style="1" customWidth="1" collapsed="1"/>
    <col min="24" max="25" width="10.83203125" style="1" hidden="1" customWidth="1" outlineLevel="1"/>
    <col min="26" max="26" width="10.83203125" style="1" customWidth="1" collapsed="1"/>
    <col min="27" max="27" width="10.8320312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452" t="s">
        <v>153</v>
      </c>
      <c r="B1" s="452"/>
      <c r="C1" s="452"/>
      <c r="D1" s="452"/>
      <c r="E1" s="452"/>
      <c r="F1" s="452"/>
      <c r="G1" s="452"/>
      <c r="H1" s="452"/>
      <c r="I1" s="452"/>
      <c r="J1" s="452"/>
      <c r="K1" s="452"/>
      <c r="L1" s="452"/>
      <c r="M1" s="452"/>
      <c r="N1" s="452"/>
      <c r="O1" s="452"/>
      <c r="P1" s="452"/>
      <c r="Q1" s="452"/>
      <c r="R1" s="452"/>
      <c r="S1" s="452"/>
      <c r="T1" s="452"/>
      <c r="U1" s="452"/>
      <c r="V1" s="452"/>
      <c r="W1" s="452"/>
      <c r="X1" s="452"/>
      <c r="Y1" s="452"/>
      <c r="Z1" s="452"/>
      <c r="AA1" s="452"/>
    </row>
    <row r="2" spans="1:35" s="2" customFormat="1" ht="37.5" customHeight="1">
      <c r="A2" s="453" t="s">
        <v>50</v>
      </c>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row>
    <row r="3" spans="1:35" s="2" customFormat="1" ht="21.75" customHeight="1">
      <c r="A3" s="468" t="s">
        <v>154</v>
      </c>
      <c r="B3" s="468"/>
      <c r="C3" s="468"/>
      <c r="D3" s="468"/>
      <c r="E3" s="468"/>
      <c r="F3" s="468"/>
      <c r="G3" s="468"/>
      <c r="H3" s="468"/>
      <c r="I3" s="468"/>
      <c r="J3" s="468"/>
      <c r="K3" s="468"/>
      <c r="L3" s="468"/>
      <c r="M3" s="468"/>
      <c r="N3" s="468"/>
      <c r="O3" s="468"/>
      <c r="P3" s="468"/>
      <c r="Q3" s="468"/>
      <c r="R3" s="468"/>
      <c r="S3" s="468"/>
      <c r="T3" s="468"/>
      <c r="U3" s="468"/>
      <c r="V3" s="468"/>
      <c r="W3" s="468"/>
      <c r="X3" s="468"/>
      <c r="Y3" s="468"/>
      <c r="Z3" s="468"/>
      <c r="AA3" s="468"/>
    </row>
    <row r="4" spans="1:35" s="4" customFormat="1">
      <c r="A4" s="3"/>
      <c r="C4" s="5"/>
      <c r="O4" s="3"/>
      <c r="S4" s="21"/>
      <c r="T4" s="22"/>
      <c r="U4" s="22"/>
      <c r="V4" s="22"/>
      <c r="W4" s="469" t="s">
        <v>22</v>
      </c>
      <c r="X4" s="469"/>
      <c r="Y4" s="469"/>
      <c r="Z4" s="469"/>
      <c r="AA4" s="469"/>
    </row>
    <row r="5" spans="1:35" s="4" customFormat="1" ht="27.75" customHeight="1">
      <c r="A5" s="455" t="s">
        <v>0</v>
      </c>
      <c r="B5" s="455" t="s">
        <v>23</v>
      </c>
      <c r="C5" s="459" t="s">
        <v>51</v>
      </c>
      <c r="D5" s="459"/>
      <c r="E5" s="459"/>
      <c r="F5" s="459"/>
      <c r="G5" s="459"/>
      <c r="H5" s="459"/>
      <c r="I5" s="459"/>
      <c r="J5" s="459"/>
      <c r="K5" s="459"/>
      <c r="L5" s="459"/>
      <c r="M5" s="459"/>
      <c r="N5" s="459" t="s">
        <v>52</v>
      </c>
      <c r="O5" s="459"/>
      <c r="P5" s="459"/>
      <c r="Q5" s="459"/>
      <c r="R5" s="459"/>
      <c r="S5" s="459"/>
      <c r="T5" s="455" t="s">
        <v>53</v>
      </c>
      <c r="U5" s="455" t="s">
        <v>54</v>
      </c>
      <c r="V5" s="455" t="s">
        <v>55</v>
      </c>
      <c r="W5" s="455" t="s">
        <v>56</v>
      </c>
      <c r="X5" s="471" t="s">
        <v>151</v>
      </c>
      <c r="Y5" s="471"/>
      <c r="Z5" s="471"/>
      <c r="AA5" s="471"/>
      <c r="AB5" s="471" t="s">
        <v>57</v>
      </c>
      <c r="AC5" s="459"/>
      <c r="AD5" s="459"/>
      <c r="AE5" s="459"/>
    </row>
    <row r="6" spans="1:35" s="4" customFormat="1" ht="15.75" customHeight="1">
      <c r="A6" s="455"/>
      <c r="B6" s="455"/>
      <c r="C6" s="455" t="s">
        <v>30</v>
      </c>
      <c r="D6" s="459" t="s">
        <v>31</v>
      </c>
      <c r="E6" s="459"/>
      <c r="F6" s="459"/>
      <c r="G6" s="459"/>
      <c r="H6" s="459"/>
      <c r="I6" s="459"/>
      <c r="J6" s="459"/>
      <c r="K6" s="459"/>
      <c r="L6" s="455" t="s">
        <v>58</v>
      </c>
      <c r="M6" s="474" t="s">
        <v>59</v>
      </c>
      <c r="N6" s="455" t="s">
        <v>60</v>
      </c>
      <c r="O6" s="459" t="s">
        <v>31</v>
      </c>
      <c r="P6" s="459"/>
      <c r="Q6" s="459"/>
      <c r="R6" s="459"/>
      <c r="S6" s="459"/>
      <c r="T6" s="455"/>
      <c r="U6" s="455"/>
      <c r="V6" s="455"/>
      <c r="W6" s="455"/>
      <c r="X6" s="455" t="s">
        <v>53</v>
      </c>
      <c r="Y6" s="470" t="s">
        <v>61</v>
      </c>
      <c r="Z6" s="455" t="s">
        <v>54</v>
      </c>
      <c r="AA6" s="470" t="s">
        <v>62</v>
      </c>
      <c r="AB6" s="455" t="s">
        <v>53</v>
      </c>
      <c r="AC6" s="470" t="s">
        <v>61</v>
      </c>
      <c r="AD6" s="455" t="s">
        <v>54</v>
      </c>
      <c r="AE6" s="470" t="s">
        <v>62</v>
      </c>
    </row>
    <row r="7" spans="1:35" s="4" customFormat="1" ht="15.75" customHeight="1">
      <c r="A7" s="455"/>
      <c r="B7" s="455"/>
      <c r="C7" s="455"/>
      <c r="D7" s="455" t="s">
        <v>33</v>
      </c>
      <c r="E7" s="455" t="s">
        <v>34</v>
      </c>
      <c r="F7" s="455" t="s">
        <v>63</v>
      </c>
      <c r="G7" s="455" t="s">
        <v>64</v>
      </c>
      <c r="H7" s="455" t="s">
        <v>65</v>
      </c>
      <c r="I7" s="463" t="s">
        <v>31</v>
      </c>
      <c r="J7" s="464"/>
      <c r="K7" s="464"/>
      <c r="L7" s="455"/>
      <c r="M7" s="474"/>
      <c r="N7" s="455"/>
      <c r="O7" s="455" t="s">
        <v>32</v>
      </c>
      <c r="P7" s="463" t="s">
        <v>31</v>
      </c>
      <c r="Q7" s="464"/>
      <c r="R7" s="464"/>
      <c r="S7" s="455" t="s">
        <v>66</v>
      </c>
      <c r="T7" s="455"/>
      <c r="U7" s="455"/>
      <c r="V7" s="455"/>
      <c r="W7" s="455"/>
      <c r="X7" s="455"/>
      <c r="Y7" s="470"/>
      <c r="Z7" s="455"/>
      <c r="AA7" s="470"/>
      <c r="AB7" s="455"/>
      <c r="AC7" s="470"/>
      <c r="AD7" s="455"/>
      <c r="AE7" s="470"/>
    </row>
    <row r="8" spans="1:35" s="4" customFormat="1" ht="23.25" customHeight="1">
      <c r="A8" s="455"/>
      <c r="B8" s="455"/>
      <c r="C8" s="455"/>
      <c r="D8" s="455"/>
      <c r="E8" s="455"/>
      <c r="F8" s="455"/>
      <c r="G8" s="455"/>
      <c r="H8" s="455"/>
      <c r="I8" s="460" t="s">
        <v>35</v>
      </c>
      <c r="J8" s="455" t="s">
        <v>67</v>
      </c>
      <c r="K8" s="455" t="s">
        <v>37</v>
      </c>
      <c r="L8" s="455"/>
      <c r="M8" s="474"/>
      <c r="N8" s="455"/>
      <c r="O8" s="455"/>
      <c r="P8" s="455" t="s">
        <v>68</v>
      </c>
      <c r="Q8" s="455" t="s">
        <v>69</v>
      </c>
      <c r="R8" s="455" t="s">
        <v>70</v>
      </c>
      <c r="S8" s="455"/>
      <c r="T8" s="455"/>
      <c r="U8" s="455"/>
      <c r="V8" s="455"/>
      <c r="W8" s="455"/>
      <c r="X8" s="455"/>
      <c r="Y8" s="470"/>
      <c r="Z8" s="455"/>
      <c r="AA8" s="470"/>
      <c r="AB8" s="455"/>
      <c r="AC8" s="470"/>
      <c r="AD8" s="455"/>
      <c r="AE8" s="470"/>
    </row>
    <row r="9" spans="1:35" s="4" customFormat="1" ht="72" customHeight="1">
      <c r="A9" s="455"/>
      <c r="B9" s="455"/>
      <c r="C9" s="455"/>
      <c r="D9" s="455"/>
      <c r="E9" s="455"/>
      <c r="F9" s="455"/>
      <c r="G9" s="455"/>
      <c r="H9" s="455"/>
      <c r="I9" s="462"/>
      <c r="J9" s="455"/>
      <c r="K9" s="455"/>
      <c r="L9" s="455"/>
      <c r="M9" s="474"/>
      <c r="N9" s="455"/>
      <c r="O9" s="455"/>
      <c r="P9" s="455"/>
      <c r="Q9" s="455"/>
      <c r="R9" s="455"/>
      <c r="S9" s="455"/>
      <c r="T9" s="455"/>
      <c r="U9" s="455"/>
      <c r="V9" s="455"/>
      <c r="W9" s="455"/>
      <c r="X9" s="455"/>
      <c r="Y9" s="470"/>
      <c r="Z9" s="455"/>
      <c r="AA9" s="470"/>
      <c r="AB9" s="455"/>
      <c r="AC9" s="470"/>
      <c r="AD9" s="455"/>
      <c r="AE9" s="470"/>
    </row>
    <row r="10" spans="1:35" s="4" customFormat="1" ht="20.100000000000001" customHeight="1">
      <c r="A10" s="472" t="s">
        <v>9</v>
      </c>
      <c r="B10" s="473"/>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3">
        <v>93080</v>
      </c>
      <c r="AG10" s="23" t="e">
        <f>AB10+AF10</f>
        <v>#REF!</v>
      </c>
      <c r="AH10" s="23"/>
      <c r="AI10" s="23"/>
    </row>
    <row r="11" spans="1:35" s="3" customFormat="1" ht="20.100000000000001" customHeight="1">
      <c r="A11" s="15" t="s">
        <v>44</v>
      </c>
      <c r="B11" s="16" t="s">
        <v>20</v>
      </c>
      <c r="C11" s="17">
        <v>3</v>
      </c>
      <c r="D11" s="17"/>
      <c r="E11" s="17">
        <v>3</v>
      </c>
      <c r="F11" s="17">
        <v>0</v>
      </c>
      <c r="G11" s="17">
        <v>1</v>
      </c>
      <c r="H11" s="17">
        <v>1</v>
      </c>
      <c r="I11" s="17">
        <v>1</v>
      </c>
      <c r="J11" s="17">
        <v>0</v>
      </c>
      <c r="K11" s="17">
        <v>0</v>
      </c>
      <c r="L11" s="17" t="s">
        <v>42</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3">
        <v>3839</v>
      </c>
      <c r="AG11" s="23">
        <f>AB11+AF11</f>
        <v>6998</v>
      </c>
      <c r="AH11" s="23"/>
      <c r="AI11" s="23"/>
    </row>
    <row r="12" spans="1:35" s="4" customFormat="1" ht="20.100000000000001" customHeight="1" outlineLevel="1">
      <c r="A12" s="11">
        <v>1</v>
      </c>
      <c r="B12" s="12" t="s">
        <v>45</v>
      </c>
      <c r="C12" s="13"/>
      <c r="D12" s="11">
        <v>16</v>
      </c>
      <c r="E12" s="11" t="s">
        <v>42</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3"/>
      <c r="AG12" s="23"/>
      <c r="AH12" s="23"/>
      <c r="AI12" s="23"/>
    </row>
    <row r="13" spans="1:35" s="4" customFormat="1" ht="20.100000000000001" customHeight="1" outlineLevel="1">
      <c r="A13" s="11">
        <v>2</v>
      </c>
      <c r="B13" s="12" t="s">
        <v>46</v>
      </c>
      <c r="C13" s="13"/>
      <c r="D13" s="11">
        <v>19</v>
      </c>
      <c r="E13" s="11" t="s">
        <v>42</v>
      </c>
      <c r="F13" s="11"/>
      <c r="G13" s="11" t="s">
        <v>42</v>
      </c>
      <c r="H13" s="11" t="s">
        <v>42</v>
      </c>
      <c r="I13" s="11" t="s">
        <v>42</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3"/>
      <c r="AG13" s="23"/>
      <c r="AH13" s="23"/>
      <c r="AI13" s="23"/>
    </row>
    <row r="14" spans="1:35" s="4" customFormat="1" ht="20.100000000000001" customHeight="1" outlineLevel="1">
      <c r="A14" s="11">
        <v>3</v>
      </c>
      <c r="B14" s="12" t="s">
        <v>47</v>
      </c>
      <c r="C14" s="13"/>
      <c r="D14" s="11">
        <v>16</v>
      </c>
      <c r="E14" s="11" t="s">
        <v>42</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3"/>
      <c r="AG14" s="23"/>
      <c r="AH14" s="23"/>
      <c r="AI14" s="23"/>
    </row>
    <row r="15" spans="1:35" s="4" customFormat="1" ht="12.75">
      <c r="C15" s="5"/>
      <c r="O15" s="3"/>
    </row>
  </sheetData>
  <mergeCells count="44">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 ref="S7:S9"/>
    <mergeCell ref="AC6:AC9"/>
    <mergeCell ref="AD6:AD9"/>
    <mergeCell ref="W5:W9"/>
    <mergeCell ref="X5:AA5"/>
    <mergeCell ref="AB5:AE5"/>
    <mergeCell ref="X6:X9"/>
    <mergeCell ref="AE6:AE9"/>
    <mergeCell ref="Y6:Y9"/>
    <mergeCell ref="Z6:Z9"/>
    <mergeCell ref="AA6:AA9"/>
    <mergeCell ref="AB6:AB9"/>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view="pageBreakPreview" zoomScaleNormal="80" zoomScaleSheetLayoutView="100" workbookViewId="0">
      <pane xSplit="2" ySplit="6" topLeftCell="C24" activePane="bottomRight" state="frozen"/>
      <selection pane="topRight" activeCell="C1" sqref="C1"/>
      <selection pane="bottomLeft" activeCell="A7" sqref="A7"/>
      <selection pane="bottomRight" activeCell="S1" sqref="S1:X1048576"/>
    </sheetView>
  </sheetViews>
  <sheetFormatPr defaultRowHeight="12.75"/>
  <cols>
    <col min="1" max="1" width="6" style="59" customWidth="1"/>
    <col min="2" max="2" width="39.6640625" style="99" customWidth="1"/>
    <col min="3" max="3" width="20.1640625" style="222" customWidth="1"/>
    <col min="4" max="4" width="22.6640625" style="222" customWidth="1"/>
    <col min="5" max="5" width="16.33203125" style="222" hidden="1" customWidth="1"/>
    <col min="6" max="6" width="18" style="222" hidden="1" customWidth="1"/>
    <col min="7" max="7" width="19" style="59" hidden="1" customWidth="1"/>
    <col min="8" max="8" width="17.5" style="59" customWidth="1"/>
    <col min="9" max="9" width="14" style="59" customWidth="1"/>
    <col min="10" max="10" width="14.33203125" style="59" customWidth="1"/>
    <col min="11" max="11" width="14.83203125" style="59" hidden="1" customWidth="1"/>
    <col min="12" max="12" width="13" style="222" hidden="1" customWidth="1"/>
    <col min="13" max="13" width="17" style="59" hidden="1" customWidth="1"/>
    <col min="14" max="14" width="18.1640625" style="59" hidden="1" customWidth="1"/>
    <col min="15" max="16" width="18.1640625" style="59" customWidth="1"/>
    <col min="17" max="17" width="12.5" style="59" customWidth="1"/>
    <col min="18" max="18" width="9.33203125" style="59"/>
    <col min="19" max="20" width="0" style="59" hidden="1" customWidth="1"/>
    <col min="21" max="22" width="10.5" style="59" hidden="1" customWidth="1"/>
    <col min="23" max="24" width="0" style="59" hidden="1" customWidth="1"/>
    <col min="25" max="16384" width="9.33203125" style="59"/>
  </cols>
  <sheetData>
    <row r="1" spans="1:23" ht="18.75">
      <c r="A1" s="482" t="s">
        <v>356</v>
      </c>
      <c r="B1" s="482"/>
      <c r="C1" s="482"/>
      <c r="D1" s="482"/>
      <c r="E1" s="482"/>
      <c r="F1" s="482"/>
      <c r="G1" s="482"/>
      <c r="H1" s="482"/>
      <c r="I1" s="482"/>
      <c r="J1" s="482"/>
      <c r="K1" s="482"/>
      <c r="L1" s="482"/>
      <c r="M1" s="482"/>
      <c r="N1" s="482"/>
      <c r="O1" s="482"/>
      <c r="P1" s="482"/>
      <c r="Q1" s="482"/>
      <c r="R1" s="482"/>
    </row>
    <row r="2" spans="1:23" ht="22.5" customHeight="1">
      <c r="A2" s="404" t="s">
        <v>381</v>
      </c>
      <c r="B2" s="404"/>
      <c r="C2" s="404"/>
      <c r="D2" s="404"/>
      <c r="E2" s="404"/>
      <c r="F2" s="404"/>
      <c r="G2" s="404"/>
      <c r="H2" s="404"/>
      <c r="I2" s="404"/>
      <c r="J2" s="404"/>
      <c r="K2" s="404"/>
      <c r="L2" s="404"/>
      <c r="M2" s="404"/>
      <c r="N2" s="404"/>
      <c r="O2" s="404"/>
      <c r="P2" s="404"/>
      <c r="Q2" s="404"/>
      <c r="R2" s="404"/>
    </row>
    <row r="3" spans="1:23" ht="25.5" customHeight="1">
      <c r="A3" s="477" t="str">
        <f>PLI!A3</f>
        <v>(Kèm theo Nghị quyết số        /NQ-HĐND ngày    tháng    năm 2023 của Hội đồng nhân dân huyện Ia H’Drai)</v>
      </c>
      <c r="B3" s="477"/>
      <c r="C3" s="477"/>
      <c r="D3" s="477"/>
      <c r="E3" s="477"/>
      <c r="F3" s="477"/>
      <c r="G3" s="477"/>
      <c r="H3" s="477"/>
      <c r="I3" s="477"/>
      <c r="J3" s="477"/>
      <c r="K3" s="477"/>
      <c r="L3" s="477"/>
      <c r="M3" s="477"/>
      <c r="N3" s="477"/>
      <c r="O3" s="477"/>
      <c r="P3" s="477"/>
      <c r="Q3" s="477"/>
      <c r="R3" s="477"/>
    </row>
    <row r="4" spans="1:23" ht="18.75">
      <c r="A4" s="307"/>
      <c r="B4" s="308"/>
      <c r="C4" s="309"/>
      <c r="D4" s="309"/>
      <c r="E4" s="309"/>
      <c r="F4" s="309"/>
      <c r="G4" s="307"/>
      <c r="H4" s="307"/>
      <c r="I4" s="307"/>
      <c r="J4" s="307"/>
      <c r="K4" s="307"/>
      <c r="L4" s="309"/>
      <c r="M4" s="307"/>
      <c r="N4" s="307"/>
      <c r="O4" s="307"/>
      <c r="P4" s="478" t="s">
        <v>357</v>
      </c>
      <c r="Q4" s="478"/>
      <c r="R4" s="478"/>
    </row>
    <row r="5" spans="1:23" s="258" customFormat="1" ht="39" customHeight="1">
      <c r="A5" s="483" t="s">
        <v>0</v>
      </c>
      <c r="B5" s="487" t="s">
        <v>169</v>
      </c>
      <c r="C5" s="484" t="s">
        <v>170</v>
      </c>
      <c r="D5" s="483" t="s">
        <v>171</v>
      </c>
      <c r="E5" s="484" t="s">
        <v>172</v>
      </c>
      <c r="F5" s="483" t="s">
        <v>173</v>
      </c>
      <c r="G5" s="483" t="s">
        <v>174</v>
      </c>
      <c r="H5" s="484" t="s">
        <v>311</v>
      </c>
      <c r="I5" s="483" t="s">
        <v>355</v>
      </c>
      <c r="J5" s="483"/>
      <c r="K5" s="475" t="s">
        <v>175</v>
      </c>
      <c r="L5" s="476"/>
      <c r="M5" s="483" t="s">
        <v>312</v>
      </c>
      <c r="N5" s="476"/>
      <c r="O5" s="483" t="s">
        <v>412</v>
      </c>
      <c r="P5" s="483"/>
      <c r="Q5" s="483" t="s">
        <v>176</v>
      </c>
      <c r="R5" s="483" t="s">
        <v>1</v>
      </c>
    </row>
    <row r="6" spans="1:23" s="258" customFormat="1" ht="48" customHeight="1">
      <c r="A6" s="483"/>
      <c r="B6" s="487"/>
      <c r="C6" s="485"/>
      <c r="D6" s="483"/>
      <c r="E6" s="485"/>
      <c r="F6" s="483"/>
      <c r="G6" s="483"/>
      <c r="H6" s="486"/>
      <c r="I6" s="297" t="s">
        <v>313</v>
      </c>
      <c r="J6" s="234" t="s">
        <v>177</v>
      </c>
      <c r="K6" s="297" t="s">
        <v>313</v>
      </c>
      <c r="L6" s="234" t="s">
        <v>177</v>
      </c>
      <c r="M6" s="297" t="s">
        <v>313</v>
      </c>
      <c r="N6" s="234" t="s">
        <v>177</v>
      </c>
      <c r="O6" s="297" t="s">
        <v>313</v>
      </c>
      <c r="P6" s="234" t="s">
        <v>177</v>
      </c>
      <c r="Q6" s="483"/>
      <c r="R6" s="483"/>
    </row>
    <row r="7" spans="1:23" s="258" customFormat="1" ht="20.25" customHeight="1">
      <c r="A7" s="475" t="s">
        <v>354</v>
      </c>
      <c r="B7" s="476"/>
      <c r="C7" s="296"/>
      <c r="D7" s="297"/>
      <c r="E7" s="297"/>
      <c r="F7" s="297"/>
      <c r="G7" s="297"/>
      <c r="H7" s="297"/>
      <c r="I7" s="235"/>
      <c r="J7" s="235"/>
      <c r="K7" s="235" t="e">
        <f>K8+#REF!+#REF!</f>
        <v>#REF!</v>
      </c>
      <c r="L7" s="235" t="e">
        <f>L8+#REF!+#REF!</f>
        <v>#REF!</v>
      </c>
      <c r="M7" s="235" t="e">
        <f>M8+#REF!+#REF!</f>
        <v>#REF!</v>
      </c>
      <c r="N7" s="235" t="e">
        <f>N8+#REF!+#REF!</f>
        <v>#REF!</v>
      </c>
      <c r="O7" s="235">
        <f>O8+O47+O61</f>
        <v>106426.95000000001</v>
      </c>
      <c r="P7" s="235">
        <f>P8+P47+P61</f>
        <v>94758</v>
      </c>
      <c r="Q7" s="64">
        <v>11</v>
      </c>
      <c r="R7" s="297"/>
    </row>
    <row r="8" spans="1:23" s="65" customFormat="1" ht="62.25" customHeight="1">
      <c r="A8" s="297" t="s">
        <v>4</v>
      </c>
      <c r="B8" s="297" t="s">
        <v>178</v>
      </c>
      <c r="C8" s="297"/>
      <c r="D8" s="297"/>
      <c r="E8" s="297"/>
      <c r="F8" s="297"/>
      <c r="G8" s="297"/>
      <c r="H8" s="297"/>
      <c r="I8" s="235"/>
      <c r="J8" s="235"/>
      <c r="K8" s="235" t="e">
        <f t="shared" ref="K8:P8" si="0">K9+K21+K23+K37+K41+K44</f>
        <v>#REF!</v>
      </c>
      <c r="L8" s="235" t="e">
        <f t="shared" si="0"/>
        <v>#REF!</v>
      </c>
      <c r="M8" s="235" t="e">
        <f t="shared" si="0"/>
        <v>#REF!</v>
      </c>
      <c r="N8" s="235" t="e">
        <f t="shared" si="0"/>
        <v>#REF!</v>
      </c>
      <c r="O8" s="235">
        <f t="shared" si="0"/>
        <v>50400.250000000007</v>
      </c>
      <c r="P8" s="235">
        <f t="shared" si="0"/>
        <v>44766</v>
      </c>
      <c r="Q8" s="237"/>
      <c r="R8" s="297"/>
    </row>
    <row r="9" spans="1:23" s="259" customFormat="1" ht="42.75" customHeight="1">
      <c r="A9" s="297">
        <v>1</v>
      </c>
      <c r="B9" s="298" t="s">
        <v>138</v>
      </c>
      <c r="C9" s="55"/>
      <c r="D9" s="55"/>
      <c r="E9" s="297"/>
      <c r="F9" s="297"/>
      <c r="G9" s="297"/>
      <c r="H9" s="297"/>
      <c r="I9" s="235"/>
      <c r="J9" s="235"/>
      <c r="K9" s="235" t="e">
        <f t="shared" ref="K9:N9" si="1">K10+K14</f>
        <v>#REF!</v>
      </c>
      <c r="L9" s="235" t="e">
        <f t="shared" si="1"/>
        <v>#REF!</v>
      </c>
      <c r="M9" s="235" t="e">
        <f t="shared" si="1"/>
        <v>#REF!</v>
      </c>
      <c r="N9" s="235" t="e">
        <f t="shared" si="1"/>
        <v>#REF!</v>
      </c>
      <c r="O9" s="235">
        <f>O10+O14</f>
        <v>3005.2000000000003</v>
      </c>
      <c r="P9" s="235">
        <f>P10+P14</f>
        <v>2062</v>
      </c>
      <c r="Q9" s="256"/>
      <c r="R9" s="297"/>
      <c r="U9" s="259">
        <f>2062</f>
        <v>2062</v>
      </c>
      <c r="V9" s="260">
        <f>U9-P9</f>
        <v>0</v>
      </c>
    </row>
    <row r="10" spans="1:23" s="259" customFormat="1" ht="108.75" customHeight="1">
      <c r="A10" s="295" t="s">
        <v>79</v>
      </c>
      <c r="B10" s="310" t="s">
        <v>314</v>
      </c>
      <c r="C10" s="55"/>
      <c r="D10" s="55"/>
      <c r="E10" s="297" t="s">
        <v>315</v>
      </c>
      <c r="F10" s="297" t="s">
        <v>316</v>
      </c>
      <c r="G10" s="297"/>
      <c r="H10" s="297"/>
      <c r="I10" s="235"/>
      <c r="J10" s="235"/>
      <c r="K10" s="235">
        <f>SUM(K11:K13)</f>
        <v>1571.9</v>
      </c>
      <c r="L10" s="235">
        <f t="shared" ref="L10" si="2">SUM(L11:L13)</f>
        <v>1429</v>
      </c>
      <c r="M10" s="235">
        <f t="shared" ref="M10" si="3">SUM(M11:M13)</f>
        <v>436.70000000000005</v>
      </c>
      <c r="N10" s="235">
        <f>SUM(N11:N13)</f>
        <v>397</v>
      </c>
      <c r="O10" s="235">
        <f>SUM(O11:O13)</f>
        <v>1045</v>
      </c>
      <c r="P10" s="235">
        <v>280</v>
      </c>
      <c r="Q10" s="256"/>
      <c r="R10" s="364" t="s">
        <v>418</v>
      </c>
      <c r="U10" s="259">
        <v>1782</v>
      </c>
      <c r="W10" s="259">
        <f>V9/3</f>
        <v>0</v>
      </c>
    </row>
    <row r="11" spans="1:23" s="98" customFormat="1" ht="24" hidden="1" customHeight="1">
      <c r="A11" s="311">
        <v>1</v>
      </c>
      <c r="B11" s="312" t="s">
        <v>163</v>
      </c>
      <c r="C11" s="55"/>
      <c r="D11" s="55"/>
      <c r="E11" s="55"/>
      <c r="F11" s="55"/>
      <c r="G11" s="55"/>
      <c r="H11" s="55"/>
      <c r="I11" s="238">
        <f>J11*1.1</f>
        <v>130.9</v>
      </c>
      <c r="J11" s="238">
        <v>119</v>
      </c>
      <c r="K11" s="238">
        <f>L11*1.1</f>
        <v>130.9</v>
      </c>
      <c r="L11" s="238">
        <v>119</v>
      </c>
      <c r="M11" s="238">
        <f>N11*1.1</f>
        <v>86.9</v>
      </c>
      <c r="N11" s="238">
        <v>79</v>
      </c>
      <c r="O11" s="238">
        <f>P11*1.1</f>
        <v>88</v>
      </c>
      <c r="P11" s="238">
        <v>80</v>
      </c>
      <c r="Q11" s="239"/>
      <c r="R11" s="55"/>
      <c r="T11" s="98">
        <v>40</v>
      </c>
      <c r="U11" s="185">
        <f>J11-T11</f>
        <v>79</v>
      </c>
    </row>
    <row r="12" spans="1:23" s="98" customFormat="1" ht="24" hidden="1" customHeight="1">
      <c r="A12" s="311">
        <v>2</v>
      </c>
      <c r="B12" s="312" t="s">
        <v>164</v>
      </c>
      <c r="C12" s="55"/>
      <c r="D12" s="55"/>
      <c r="E12" s="55"/>
      <c r="F12" s="55"/>
      <c r="G12" s="55"/>
      <c r="H12" s="55"/>
      <c r="I12" s="238">
        <f t="shared" ref="I12:I13" si="4">J12*1.1</f>
        <v>917.40000000000009</v>
      </c>
      <c r="J12" s="238">
        <v>834</v>
      </c>
      <c r="K12" s="238">
        <f t="shared" ref="K12:K13" si="5">L12*1.1</f>
        <v>917.40000000000009</v>
      </c>
      <c r="L12" s="238">
        <v>834</v>
      </c>
      <c r="M12" s="238">
        <f t="shared" ref="M12:M13" si="6">N12*1.1</f>
        <v>262.90000000000003</v>
      </c>
      <c r="N12" s="238">
        <v>239</v>
      </c>
      <c r="O12" s="238">
        <f>P12*1.1</f>
        <v>609.40000000000009</v>
      </c>
      <c r="P12" s="238">
        <v>554</v>
      </c>
      <c r="Q12" s="239"/>
      <c r="R12" s="313"/>
      <c r="T12" s="98">
        <v>280</v>
      </c>
      <c r="U12" s="185">
        <f t="shared" ref="U12:U13" si="7">J12-T12</f>
        <v>554</v>
      </c>
    </row>
    <row r="13" spans="1:23" s="98" customFormat="1" ht="24" hidden="1" customHeight="1">
      <c r="A13" s="311">
        <v>3</v>
      </c>
      <c r="B13" s="312" t="s">
        <v>165</v>
      </c>
      <c r="C13" s="55"/>
      <c r="D13" s="55"/>
      <c r="E13" s="55"/>
      <c r="F13" s="55"/>
      <c r="G13" s="55"/>
      <c r="H13" s="55"/>
      <c r="I13" s="238">
        <f t="shared" si="4"/>
        <v>523.6</v>
      </c>
      <c r="J13" s="238">
        <v>476</v>
      </c>
      <c r="K13" s="238">
        <f t="shared" si="5"/>
        <v>523.6</v>
      </c>
      <c r="L13" s="238">
        <v>476</v>
      </c>
      <c r="M13" s="238">
        <f t="shared" si="6"/>
        <v>86.9</v>
      </c>
      <c r="N13" s="238">
        <v>79</v>
      </c>
      <c r="O13" s="238">
        <f>P13*1.1</f>
        <v>347.6</v>
      </c>
      <c r="P13" s="238">
        <v>316</v>
      </c>
      <c r="Q13" s="239"/>
      <c r="R13" s="313"/>
      <c r="T13" s="98">
        <v>160</v>
      </c>
      <c r="U13" s="185">
        <f t="shared" si="7"/>
        <v>316</v>
      </c>
    </row>
    <row r="14" spans="1:23" s="259" customFormat="1" ht="12.75" customHeight="1">
      <c r="A14" s="295" t="s">
        <v>202</v>
      </c>
      <c r="B14" s="310" t="s">
        <v>203</v>
      </c>
      <c r="C14" s="55"/>
      <c r="D14" s="55"/>
      <c r="E14" s="297"/>
      <c r="F14" s="297"/>
      <c r="G14" s="297"/>
      <c r="H14" s="297"/>
      <c r="I14" s="235"/>
      <c r="J14" s="235"/>
      <c r="K14" s="235" t="e">
        <f>K15+#REF!</f>
        <v>#REF!</v>
      </c>
      <c r="L14" s="235" t="e">
        <f>L15+#REF!</f>
        <v>#REF!</v>
      </c>
      <c r="M14" s="235" t="e">
        <f>M15+#REF!</f>
        <v>#REF!</v>
      </c>
      <c r="N14" s="235" t="e">
        <f>N15+#REF!</f>
        <v>#REF!</v>
      </c>
      <c r="O14" s="235">
        <f>O15</f>
        <v>1960.2000000000003</v>
      </c>
      <c r="P14" s="235">
        <f>P15</f>
        <v>1782</v>
      </c>
      <c r="Q14" s="236"/>
      <c r="R14" s="297"/>
    </row>
    <row r="15" spans="1:23" s="259" customFormat="1">
      <c r="A15" s="475" t="s">
        <v>164</v>
      </c>
      <c r="B15" s="476"/>
      <c r="C15" s="297"/>
      <c r="D15" s="297"/>
      <c r="E15" s="297"/>
      <c r="F15" s="297"/>
      <c r="G15" s="297"/>
      <c r="H15" s="297"/>
      <c r="I15" s="235"/>
      <c r="J15" s="235"/>
      <c r="K15" s="235">
        <f t="shared" ref="K15:N15" si="8">SUM(K16:K16)</f>
        <v>1282.6000000000001</v>
      </c>
      <c r="L15" s="235">
        <f t="shared" si="8"/>
        <v>1166</v>
      </c>
      <c r="M15" s="235">
        <f t="shared" si="8"/>
        <v>0</v>
      </c>
      <c r="N15" s="235">
        <f t="shared" si="8"/>
        <v>0</v>
      </c>
      <c r="O15" s="235">
        <f>SUM(O16:O17)</f>
        <v>1960.2000000000003</v>
      </c>
      <c r="P15" s="235">
        <f>SUM(P16:P17)</f>
        <v>1782</v>
      </c>
      <c r="Q15" s="236"/>
      <c r="R15" s="297"/>
      <c r="U15" s="259">
        <f>U9-U10</f>
        <v>280</v>
      </c>
    </row>
    <row r="16" spans="1:23" s="259" customFormat="1" ht="71.25" customHeight="1">
      <c r="A16" s="62">
        <v>1</v>
      </c>
      <c r="B16" s="60" t="s">
        <v>308</v>
      </c>
      <c r="C16" s="55" t="s">
        <v>183</v>
      </c>
      <c r="D16" s="55" t="s">
        <v>310</v>
      </c>
      <c r="E16" s="55" t="s">
        <v>347</v>
      </c>
      <c r="F16" s="55" t="s">
        <v>184</v>
      </c>
      <c r="G16" s="61" t="s">
        <v>319</v>
      </c>
      <c r="H16" s="61" t="s">
        <v>371</v>
      </c>
      <c r="I16" s="238">
        <f t="shared" ref="I16" si="9">J16*1.1</f>
        <v>1282.6000000000001</v>
      </c>
      <c r="J16" s="238">
        <v>1166</v>
      </c>
      <c r="K16" s="238">
        <f t="shared" ref="K16" si="10">L16*1.1</f>
        <v>1282.6000000000001</v>
      </c>
      <c r="L16" s="238">
        <v>1166</v>
      </c>
      <c r="M16" s="238"/>
      <c r="N16" s="238"/>
      <c r="O16" s="238">
        <f t="shared" ref="O16" si="11">P16*1.1</f>
        <v>677.6</v>
      </c>
      <c r="P16" s="238">
        <v>616</v>
      </c>
      <c r="Q16" s="236"/>
      <c r="R16" s="297"/>
      <c r="V16" s="259" t="e">
        <f>#REF!/3</f>
        <v>#REF!</v>
      </c>
    </row>
    <row r="17" spans="1:22" s="259" customFormat="1" ht="71.25" customHeight="1">
      <c r="A17" s="62">
        <v>2</v>
      </c>
      <c r="B17" s="363" t="s">
        <v>415</v>
      </c>
      <c r="C17" s="55" t="s">
        <v>183</v>
      </c>
      <c r="D17" s="55" t="s">
        <v>416</v>
      </c>
      <c r="E17" s="55"/>
      <c r="F17" s="55"/>
      <c r="G17" s="61"/>
      <c r="H17" s="61"/>
      <c r="I17" s="238">
        <v>1282.6000000000001</v>
      </c>
      <c r="J17" s="238">
        <v>1166</v>
      </c>
      <c r="K17" s="238"/>
      <c r="L17" s="238"/>
      <c r="M17" s="238"/>
      <c r="N17" s="238"/>
      <c r="O17" s="238">
        <v>1282.6000000000001</v>
      </c>
      <c r="P17" s="238">
        <v>1166</v>
      </c>
      <c r="Q17" s="236"/>
      <c r="R17" s="339"/>
    </row>
    <row r="18" spans="1:22" s="98" customFormat="1" ht="24" hidden="1" customHeight="1">
      <c r="A18" s="311">
        <v>1</v>
      </c>
      <c r="B18" s="312" t="s">
        <v>163</v>
      </c>
      <c r="C18" s="55"/>
      <c r="D18" s="55"/>
      <c r="E18" s="55"/>
      <c r="F18" s="55"/>
      <c r="G18" s="55"/>
      <c r="H18" s="55"/>
      <c r="I18" s="238"/>
      <c r="J18" s="238"/>
      <c r="K18" s="238"/>
      <c r="L18" s="238"/>
      <c r="M18" s="238"/>
      <c r="N18" s="238"/>
      <c r="O18" s="238"/>
      <c r="P18" s="238"/>
      <c r="Q18" s="239"/>
      <c r="R18" s="479" t="s">
        <v>401</v>
      </c>
      <c r="T18" s="98">
        <v>40</v>
      </c>
      <c r="U18" s="185">
        <f>J18-T18</f>
        <v>-40</v>
      </c>
    </row>
    <row r="19" spans="1:22" s="98" customFormat="1" ht="24" hidden="1" customHeight="1">
      <c r="A19" s="311">
        <v>2</v>
      </c>
      <c r="B19" s="312" t="s">
        <v>164</v>
      </c>
      <c r="C19" s="55"/>
      <c r="D19" s="55"/>
      <c r="E19" s="55"/>
      <c r="F19" s="55"/>
      <c r="G19" s="55"/>
      <c r="H19" s="55"/>
      <c r="I19" s="238"/>
      <c r="J19" s="238"/>
      <c r="K19" s="238"/>
      <c r="L19" s="238"/>
      <c r="M19" s="238"/>
      <c r="N19" s="238"/>
      <c r="O19" s="238"/>
      <c r="P19" s="238"/>
      <c r="Q19" s="239"/>
      <c r="R19" s="480"/>
      <c r="T19" s="98">
        <v>280</v>
      </c>
      <c r="U19" s="185">
        <f t="shared" ref="U19:U20" si="12">J19-T19</f>
        <v>-280</v>
      </c>
    </row>
    <row r="20" spans="1:22" s="98" customFormat="1" ht="24" hidden="1" customHeight="1">
      <c r="A20" s="311">
        <v>3</v>
      </c>
      <c r="B20" s="312" t="s">
        <v>165</v>
      </c>
      <c r="C20" s="55"/>
      <c r="D20" s="55"/>
      <c r="E20" s="55"/>
      <c r="F20" s="55"/>
      <c r="G20" s="55"/>
      <c r="H20" s="55"/>
      <c r="I20" s="238"/>
      <c r="J20" s="238"/>
      <c r="K20" s="238"/>
      <c r="L20" s="238"/>
      <c r="M20" s="238"/>
      <c r="N20" s="238"/>
      <c r="O20" s="238"/>
      <c r="P20" s="238"/>
      <c r="Q20" s="239"/>
      <c r="R20" s="481"/>
      <c r="T20" s="98">
        <v>160</v>
      </c>
      <c r="U20" s="185">
        <f t="shared" si="12"/>
        <v>-160</v>
      </c>
    </row>
    <row r="21" spans="1:22" s="259" customFormat="1" ht="51" customHeight="1">
      <c r="A21" s="297">
        <v>2</v>
      </c>
      <c r="B21" s="298" t="s">
        <v>132</v>
      </c>
      <c r="C21" s="55"/>
      <c r="D21" s="55"/>
      <c r="E21" s="297"/>
      <c r="F21" s="297"/>
      <c r="G21" s="297"/>
      <c r="H21" s="297"/>
      <c r="I21" s="235"/>
      <c r="J21" s="235"/>
      <c r="K21" s="235">
        <v>55188</v>
      </c>
      <c r="L21" s="235">
        <v>50171</v>
      </c>
      <c r="M21" s="235">
        <v>9934</v>
      </c>
      <c r="N21" s="235">
        <v>9031</v>
      </c>
      <c r="O21" s="235">
        <f>O22</f>
        <v>22139.7</v>
      </c>
      <c r="P21" s="235">
        <f>P22</f>
        <v>20127</v>
      </c>
      <c r="Q21" s="236"/>
      <c r="R21" s="297"/>
    </row>
    <row r="22" spans="1:22" s="98" customFormat="1" ht="78.75" customHeight="1">
      <c r="A22" s="55" t="s">
        <v>81</v>
      </c>
      <c r="B22" s="66" t="s">
        <v>321</v>
      </c>
      <c r="C22" s="55" t="s">
        <v>193</v>
      </c>
      <c r="D22" s="55" t="s">
        <v>322</v>
      </c>
      <c r="E22" s="55" t="s">
        <v>194</v>
      </c>
      <c r="F22" s="62" t="s">
        <v>258</v>
      </c>
      <c r="G22" s="62" t="s">
        <v>258</v>
      </c>
      <c r="H22" s="55" t="s">
        <v>362</v>
      </c>
      <c r="I22" s="238">
        <v>60707</v>
      </c>
      <c r="J22" s="238">
        <v>50171</v>
      </c>
      <c r="K22" s="238">
        <v>60707</v>
      </c>
      <c r="L22" s="238">
        <v>50171</v>
      </c>
      <c r="M22" s="238">
        <v>9934</v>
      </c>
      <c r="N22" s="238">
        <v>9031</v>
      </c>
      <c r="O22" s="238">
        <f>P22*1.1</f>
        <v>22139.7</v>
      </c>
      <c r="P22" s="238">
        <f>13627+6500</f>
        <v>20127</v>
      </c>
      <c r="Q22" s="239"/>
      <c r="R22" s="314"/>
      <c r="V22" s="185">
        <f>P22+P36+P39+P40</f>
        <v>33929</v>
      </c>
    </row>
    <row r="23" spans="1:22" s="65" customFormat="1" ht="77.25" customHeight="1">
      <c r="A23" s="297">
        <v>3</v>
      </c>
      <c r="B23" s="298" t="s">
        <v>189</v>
      </c>
      <c r="C23" s="55"/>
      <c r="D23" s="55"/>
      <c r="E23" s="297"/>
      <c r="F23" s="297"/>
      <c r="G23" s="297"/>
      <c r="H23" s="297"/>
      <c r="I23" s="235"/>
      <c r="J23" s="235"/>
      <c r="K23" s="235" t="e">
        <f t="shared" ref="K23:P23" si="13">K24</f>
        <v>#REF!</v>
      </c>
      <c r="L23" s="235" t="e">
        <f t="shared" si="13"/>
        <v>#REF!</v>
      </c>
      <c r="M23" s="235" t="e">
        <f t="shared" si="13"/>
        <v>#REF!</v>
      </c>
      <c r="N23" s="235" t="e">
        <f t="shared" si="13"/>
        <v>#REF!</v>
      </c>
      <c r="O23" s="235">
        <f t="shared" si="13"/>
        <v>18743.349999999999</v>
      </c>
      <c r="P23" s="235">
        <f t="shared" si="13"/>
        <v>16657</v>
      </c>
      <c r="Q23" s="236"/>
      <c r="R23" s="297"/>
    </row>
    <row r="24" spans="1:22" s="65" customFormat="1" ht="54">
      <c r="A24" s="234">
        <v>3.1</v>
      </c>
      <c r="B24" s="240" t="s">
        <v>190</v>
      </c>
      <c r="C24" s="241"/>
      <c r="D24" s="241"/>
      <c r="E24" s="234"/>
      <c r="F24" s="234"/>
      <c r="G24" s="234"/>
      <c r="H24" s="234"/>
      <c r="I24" s="242"/>
      <c r="J24" s="242"/>
      <c r="K24" s="242" t="e">
        <f t="shared" ref="K24:P24" si="14">K25+K29+K32+K35</f>
        <v>#REF!</v>
      </c>
      <c r="L24" s="242" t="e">
        <f t="shared" si="14"/>
        <v>#REF!</v>
      </c>
      <c r="M24" s="242" t="e">
        <f t="shared" si="14"/>
        <v>#REF!</v>
      </c>
      <c r="N24" s="242" t="e">
        <f t="shared" si="14"/>
        <v>#REF!</v>
      </c>
      <c r="O24" s="242">
        <f t="shared" si="14"/>
        <v>18743.349999999999</v>
      </c>
      <c r="P24" s="242">
        <f t="shared" si="14"/>
        <v>16657</v>
      </c>
      <c r="Q24" s="243"/>
      <c r="R24" s="234"/>
      <c r="U24" s="291">
        <f>16657</f>
        <v>16657</v>
      </c>
      <c r="V24" s="292">
        <f>P24-U24</f>
        <v>0</v>
      </c>
    </row>
    <row r="25" spans="1:22" s="65" customFormat="1" ht="17.25" customHeight="1">
      <c r="A25" s="475" t="s">
        <v>163</v>
      </c>
      <c r="B25" s="476"/>
      <c r="C25" s="55"/>
      <c r="D25" s="55"/>
      <c r="E25" s="297"/>
      <c r="F25" s="297"/>
      <c r="G25" s="297"/>
      <c r="H25" s="297"/>
      <c r="I25" s="235"/>
      <c r="J25" s="235"/>
      <c r="K25" s="235">
        <f t="shared" ref="K25:P25" si="15">SUM(K26:K28)</f>
        <v>2222</v>
      </c>
      <c r="L25" s="235">
        <f t="shared" si="15"/>
        <v>2020</v>
      </c>
      <c r="M25" s="235">
        <f t="shared" si="15"/>
        <v>0</v>
      </c>
      <c r="N25" s="235">
        <f t="shared" si="15"/>
        <v>0</v>
      </c>
      <c r="O25" s="235">
        <f t="shared" si="15"/>
        <v>1853.8</v>
      </c>
      <c r="P25" s="235">
        <f t="shared" si="15"/>
        <v>1612</v>
      </c>
      <c r="Q25" s="236"/>
      <c r="R25" s="297"/>
      <c r="U25" s="63"/>
    </row>
    <row r="26" spans="1:22" s="63" customFormat="1" ht="66.75" customHeight="1">
      <c r="A26" s="62">
        <v>1</v>
      </c>
      <c r="B26" s="60" t="s">
        <v>324</v>
      </c>
      <c r="C26" s="55" t="s">
        <v>163</v>
      </c>
      <c r="D26" s="55" t="s">
        <v>323</v>
      </c>
      <c r="E26" s="55" t="s">
        <v>318</v>
      </c>
      <c r="F26" s="55" t="s">
        <v>186</v>
      </c>
      <c r="G26" s="61" t="s">
        <v>325</v>
      </c>
      <c r="H26" s="61" t="s">
        <v>363</v>
      </c>
      <c r="I26" s="238">
        <f>J26*1.15</f>
        <v>1035</v>
      </c>
      <c r="J26" s="238">
        <v>900</v>
      </c>
      <c r="K26" s="238">
        <f t="shared" ref="K26:K28" si="16">L26*1.1</f>
        <v>990.00000000000011</v>
      </c>
      <c r="L26" s="238">
        <v>900</v>
      </c>
      <c r="M26" s="238"/>
      <c r="N26" s="238"/>
      <c r="O26" s="238">
        <f>P26*1.15</f>
        <v>901.59999999999991</v>
      </c>
      <c r="P26" s="238">
        <v>784</v>
      </c>
      <c r="Q26" s="239" t="s">
        <v>42</v>
      </c>
      <c r="R26" s="55" t="s">
        <v>386</v>
      </c>
    </row>
    <row r="27" spans="1:22" s="63" customFormat="1" ht="66.75" customHeight="1">
      <c r="A27" s="62">
        <v>2</v>
      </c>
      <c r="B27" s="60" t="s">
        <v>326</v>
      </c>
      <c r="C27" s="55" t="s">
        <v>163</v>
      </c>
      <c r="D27" s="55" t="s">
        <v>323</v>
      </c>
      <c r="E27" s="55" t="s">
        <v>318</v>
      </c>
      <c r="F27" s="55" t="s">
        <v>187</v>
      </c>
      <c r="G27" s="61" t="s">
        <v>327</v>
      </c>
      <c r="H27" s="61" t="s">
        <v>364</v>
      </c>
      <c r="I27" s="238">
        <f t="shared" ref="I27" si="17">J27*1.15</f>
        <v>736</v>
      </c>
      <c r="J27" s="238">
        <v>640</v>
      </c>
      <c r="K27" s="238">
        <f t="shared" si="16"/>
        <v>704</v>
      </c>
      <c r="L27" s="238">
        <v>640</v>
      </c>
      <c r="M27" s="238"/>
      <c r="N27" s="238"/>
      <c r="O27" s="238">
        <f>P27*1.15</f>
        <v>621</v>
      </c>
      <c r="P27" s="238">
        <v>540</v>
      </c>
      <c r="Q27" s="239" t="s">
        <v>42</v>
      </c>
      <c r="R27" s="55" t="s">
        <v>386</v>
      </c>
    </row>
    <row r="28" spans="1:22" s="63" customFormat="1" ht="66.75" customHeight="1">
      <c r="A28" s="62">
        <v>6</v>
      </c>
      <c r="B28" s="60" t="s">
        <v>328</v>
      </c>
      <c r="C28" s="55" t="s">
        <v>163</v>
      </c>
      <c r="D28" s="55" t="s">
        <v>323</v>
      </c>
      <c r="E28" s="55" t="s">
        <v>318</v>
      </c>
      <c r="F28" s="55" t="s">
        <v>187</v>
      </c>
      <c r="G28" s="61" t="s">
        <v>329</v>
      </c>
      <c r="H28" s="61" t="s">
        <v>365</v>
      </c>
      <c r="I28" s="238">
        <f>J28*1.15</f>
        <v>552</v>
      </c>
      <c r="J28" s="238">
        <v>480</v>
      </c>
      <c r="K28" s="238">
        <f t="shared" si="16"/>
        <v>528</v>
      </c>
      <c r="L28" s="238">
        <v>480</v>
      </c>
      <c r="M28" s="238"/>
      <c r="N28" s="238"/>
      <c r="O28" s="238">
        <f>P28*1.15</f>
        <v>331.2</v>
      </c>
      <c r="P28" s="238">
        <v>288</v>
      </c>
      <c r="Q28" s="239" t="s">
        <v>42</v>
      </c>
      <c r="R28" s="55" t="s">
        <v>386</v>
      </c>
    </row>
    <row r="29" spans="1:22" s="65" customFormat="1">
      <c r="A29" s="475" t="s">
        <v>164</v>
      </c>
      <c r="B29" s="476"/>
      <c r="C29" s="297"/>
      <c r="D29" s="297"/>
      <c r="E29" s="297"/>
      <c r="F29" s="297"/>
      <c r="G29" s="297"/>
      <c r="H29" s="297"/>
      <c r="I29" s="235"/>
      <c r="J29" s="235"/>
      <c r="K29" s="235">
        <f t="shared" ref="K29:P29" si="18">SUM(K30:K31)</f>
        <v>5068.8</v>
      </c>
      <c r="L29" s="235">
        <f t="shared" si="18"/>
        <v>4608</v>
      </c>
      <c r="M29" s="235">
        <f t="shared" si="18"/>
        <v>0</v>
      </c>
      <c r="N29" s="235">
        <f t="shared" si="18"/>
        <v>0</v>
      </c>
      <c r="O29" s="235">
        <f t="shared" si="18"/>
        <v>4257.2999999999993</v>
      </c>
      <c r="P29" s="235">
        <f t="shared" si="18"/>
        <v>3702</v>
      </c>
      <c r="Q29" s="236"/>
      <c r="R29" s="297"/>
    </row>
    <row r="30" spans="1:22" s="65" customFormat="1" ht="81" customHeight="1">
      <c r="A30" s="253">
        <v>1</v>
      </c>
      <c r="B30" s="315" t="s">
        <v>403</v>
      </c>
      <c r="C30" s="55" t="s">
        <v>183</v>
      </c>
      <c r="D30" s="55" t="s">
        <v>330</v>
      </c>
      <c r="E30" s="55" t="s">
        <v>318</v>
      </c>
      <c r="F30" s="55" t="s">
        <v>188</v>
      </c>
      <c r="G30" s="61" t="s">
        <v>332</v>
      </c>
      <c r="H30" s="61" t="s">
        <v>368</v>
      </c>
      <c r="I30" s="238">
        <f>J30*1.15</f>
        <v>1821.6000000000001</v>
      </c>
      <c r="J30" s="238">
        <v>1584.0000000000002</v>
      </c>
      <c r="K30" s="238">
        <f t="shared" ref="K30:K31" si="19">L30*1.1</f>
        <v>3326.4</v>
      </c>
      <c r="L30" s="238">
        <v>3024</v>
      </c>
      <c r="M30" s="238"/>
      <c r="N30" s="238"/>
      <c r="O30" s="238">
        <f>P30*1.15</f>
        <v>1591.6</v>
      </c>
      <c r="P30" s="238">
        <v>1384</v>
      </c>
      <c r="Q30" s="239" t="s">
        <v>42</v>
      </c>
      <c r="R30" s="55" t="s">
        <v>386</v>
      </c>
    </row>
    <row r="31" spans="1:22" s="65" customFormat="1" ht="81" customHeight="1">
      <c r="A31" s="253">
        <v>2</v>
      </c>
      <c r="B31" s="315" t="s">
        <v>351</v>
      </c>
      <c r="C31" s="55" t="s">
        <v>183</v>
      </c>
      <c r="D31" s="55" t="s">
        <v>317</v>
      </c>
      <c r="E31" s="55" t="s">
        <v>318</v>
      </c>
      <c r="F31" s="55" t="s">
        <v>188</v>
      </c>
      <c r="G31" s="61" t="s">
        <v>331</v>
      </c>
      <c r="H31" s="61" t="s">
        <v>369</v>
      </c>
      <c r="I31" s="238">
        <f t="shared" ref="I31" si="20">J31*1.15</f>
        <v>2947.45</v>
      </c>
      <c r="J31" s="238">
        <v>2563</v>
      </c>
      <c r="K31" s="238">
        <f t="shared" si="19"/>
        <v>1742.4000000000003</v>
      </c>
      <c r="L31" s="238">
        <v>1584.0000000000002</v>
      </c>
      <c r="M31" s="238"/>
      <c r="N31" s="238"/>
      <c r="O31" s="238">
        <f>P31*1.15</f>
        <v>2665.7</v>
      </c>
      <c r="P31" s="238">
        <v>2318</v>
      </c>
      <c r="Q31" s="239" t="s">
        <v>42</v>
      </c>
      <c r="R31" s="55" t="s">
        <v>386</v>
      </c>
    </row>
    <row r="32" spans="1:22" s="65" customFormat="1">
      <c r="A32" s="475" t="s">
        <v>165</v>
      </c>
      <c r="B32" s="476"/>
      <c r="C32" s="297"/>
      <c r="D32" s="297"/>
      <c r="E32" s="297"/>
      <c r="F32" s="297"/>
      <c r="G32" s="297"/>
      <c r="H32" s="297"/>
      <c r="I32" s="235"/>
      <c r="J32" s="235"/>
      <c r="K32" s="235">
        <f t="shared" ref="K32:P32" si="21">SUM(K33:K34)</f>
        <v>4964</v>
      </c>
      <c r="L32" s="235">
        <f t="shared" si="21"/>
        <v>4513</v>
      </c>
      <c r="M32" s="235">
        <f t="shared" si="21"/>
        <v>0</v>
      </c>
      <c r="N32" s="235">
        <f t="shared" si="21"/>
        <v>0</v>
      </c>
      <c r="O32" s="235">
        <f t="shared" si="21"/>
        <v>3563.8499999999995</v>
      </c>
      <c r="P32" s="235">
        <f t="shared" si="21"/>
        <v>3099</v>
      </c>
      <c r="Q32" s="236"/>
      <c r="R32" s="297"/>
    </row>
    <row r="33" spans="1:21" s="65" customFormat="1" ht="59.25" customHeight="1">
      <c r="A33" s="62">
        <v>1</v>
      </c>
      <c r="B33" s="60" t="s">
        <v>333</v>
      </c>
      <c r="C33" s="55" t="s">
        <v>185</v>
      </c>
      <c r="D33" s="55" t="s">
        <v>320</v>
      </c>
      <c r="E33" s="55" t="s">
        <v>318</v>
      </c>
      <c r="F33" s="55" t="s">
        <v>188</v>
      </c>
      <c r="G33" s="61" t="s">
        <v>334</v>
      </c>
      <c r="H33" s="61" t="s">
        <v>366</v>
      </c>
      <c r="I33" s="238">
        <f>J33*1.15</f>
        <v>2613.9499999999998</v>
      </c>
      <c r="J33" s="238">
        <f>1600+673</f>
        <v>2273</v>
      </c>
      <c r="K33" s="238">
        <v>2500</v>
      </c>
      <c r="L33" s="238">
        <f>J33</f>
        <v>2273</v>
      </c>
      <c r="M33" s="238"/>
      <c r="N33" s="238"/>
      <c r="O33" s="238">
        <f>P33*1.15</f>
        <v>2107.9499999999998</v>
      </c>
      <c r="P33" s="238">
        <v>1833</v>
      </c>
      <c r="Q33" s="239" t="s">
        <v>42</v>
      </c>
      <c r="R33" s="55" t="s">
        <v>386</v>
      </c>
    </row>
    <row r="34" spans="1:21" s="65" customFormat="1" ht="63.75" customHeight="1">
      <c r="A34" s="62">
        <v>2</v>
      </c>
      <c r="B34" s="60" t="s">
        <v>335</v>
      </c>
      <c r="C34" s="55" t="s">
        <v>185</v>
      </c>
      <c r="D34" s="55" t="s">
        <v>336</v>
      </c>
      <c r="E34" s="55" t="s">
        <v>318</v>
      </c>
      <c r="F34" s="55" t="s">
        <v>188</v>
      </c>
      <c r="G34" s="61" t="s">
        <v>337</v>
      </c>
      <c r="H34" s="61" t="s">
        <v>367</v>
      </c>
      <c r="I34" s="238">
        <f>J34*1.15</f>
        <v>2576</v>
      </c>
      <c r="J34" s="238">
        <v>2240</v>
      </c>
      <c r="K34" s="238">
        <f t="shared" ref="K34" si="22">(L34*0.1)+J34</f>
        <v>2464</v>
      </c>
      <c r="L34" s="238">
        <f t="shared" ref="L34" si="23">J34</f>
        <v>2240</v>
      </c>
      <c r="M34" s="238"/>
      <c r="N34" s="238"/>
      <c r="O34" s="238">
        <f>P34*1.15</f>
        <v>1455.8999999999999</v>
      </c>
      <c r="P34" s="238">
        <f>1840-574</f>
        <v>1266</v>
      </c>
      <c r="Q34" s="239" t="s">
        <v>42</v>
      </c>
      <c r="R34" s="55" t="s">
        <v>386</v>
      </c>
    </row>
    <row r="35" spans="1:21" s="65" customFormat="1" ht="24" customHeight="1">
      <c r="A35" s="475" t="s">
        <v>168</v>
      </c>
      <c r="B35" s="488"/>
      <c r="C35" s="297"/>
      <c r="D35" s="297"/>
      <c r="E35" s="299"/>
      <c r="F35" s="297"/>
      <c r="G35" s="95"/>
      <c r="H35" s="95"/>
      <c r="I35" s="244"/>
      <c r="J35" s="244"/>
      <c r="K35" s="244" t="e">
        <f>K36+#REF!</f>
        <v>#REF!</v>
      </c>
      <c r="L35" s="244" t="e">
        <f>L36+#REF!</f>
        <v>#REF!</v>
      </c>
      <c r="M35" s="244" t="e">
        <f>M36+#REF!</f>
        <v>#REF!</v>
      </c>
      <c r="N35" s="244" t="e">
        <f>N36+#REF!</f>
        <v>#REF!</v>
      </c>
      <c r="O35" s="244">
        <f>O36</f>
        <v>9068.4000000000015</v>
      </c>
      <c r="P35" s="244">
        <f>P36</f>
        <v>8244</v>
      </c>
      <c r="Q35" s="245"/>
      <c r="R35" s="233"/>
    </row>
    <row r="36" spans="1:21" s="263" customFormat="1" ht="87" customHeight="1">
      <c r="A36" s="246" t="s">
        <v>81</v>
      </c>
      <c r="B36" s="247" t="s">
        <v>339</v>
      </c>
      <c r="C36" s="55" t="s">
        <v>193</v>
      </c>
      <c r="D36" s="55" t="s">
        <v>255</v>
      </c>
      <c r="E36" s="248" t="s">
        <v>194</v>
      </c>
      <c r="F36" s="62" t="s">
        <v>259</v>
      </c>
      <c r="G36" s="62" t="s">
        <v>259</v>
      </c>
      <c r="H36" s="249" t="s">
        <v>348</v>
      </c>
      <c r="I36" s="238">
        <v>30000</v>
      </c>
      <c r="J36" s="238">
        <v>20600</v>
      </c>
      <c r="K36" s="238">
        <v>30000</v>
      </c>
      <c r="L36" s="238">
        <v>20600</v>
      </c>
      <c r="M36" s="238">
        <v>4523.2000000000007</v>
      </c>
      <c r="N36" s="238">
        <v>4112</v>
      </c>
      <c r="O36" s="238">
        <f>P36*1.1</f>
        <v>9068.4000000000015</v>
      </c>
      <c r="P36" s="238">
        <v>8244</v>
      </c>
      <c r="Q36" s="250"/>
      <c r="R36" s="55" t="s">
        <v>386</v>
      </c>
      <c r="S36" s="261"/>
      <c r="T36" s="262"/>
    </row>
    <row r="37" spans="1:21" s="65" customFormat="1" ht="66" customHeight="1">
      <c r="A37" s="297">
        <v>4</v>
      </c>
      <c r="B37" s="298" t="s">
        <v>134</v>
      </c>
      <c r="C37" s="297"/>
      <c r="D37" s="297"/>
      <c r="E37" s="297"/>
      <c r="F37" s="297"/>
      <c r="G37" s="297"/>
      <c r="H37" s="297"/>
      <c r="I37" s="235"/>
      <c r="J37" s="235"/>
      <c r="K37" s="235">
        <f t="shared" ref="K37:P37" si="24">K38</f>
        <v>22000</v>
      </c>
      <c r="L37" s="235">
        <f t="shared" si="24"/>
        <v>17741</v>
      </c>
      <c r="M37" s="235">
        <f t="shared" si="24"/>
        <v>3512.3</v>
      </c>
      <c r="N37" s="235">
        <f t="shared" si="24"/>
        <v>3193</v>
      </c>
      <c r="O37" s="235">
        <f t="shared" si="24"/>
        <v>6113.8</v>
      </c>
      <c r="P37" s="235">
        <f t="shared" si="24"/>
        <v>5558</v>
      </c>
      <c r="Q37" s="236"/>
      <c r="R37" s="297"/>
    </row>
    <row r="38" spans="1:21" s="65" customFormat="1" ht="99.75" customHeight="1">
      <c r="A38" s="234">
        <v>4.0999999999999996</v>
      </c>
      <c r="B38" s="240" t="s">
        <v>191</v>
      </c>
      <c r="C38" s="234"/>
      <c r="D38" s="234"/>
      <c r="E38" s="234"/>
      <c r="F38" s="234"/>
      <c r="G38" s="234"/>
      <c r="H38" s="234"/>
      <c r="I38" s="242"/>
      <c r="J38" s="242"/>
      <c r="K38" s="242">
        <f t="shared" ref="K38:P38" si="25">K39+K40</f>
        <v>22000</v>
      </c>
      <c r="L38" s="242">
        <f t="shared" si="25"/>
        <v>17741</v>
      </c>
      <c r="M38" s="242">
        <f t="shared" si="25"/>
        <v>3512.3</v>
      </c>
      <c r="N38" s="242">
        <f t="shared" si="25"/>
        <v>3193</v>
      </c>
      <c r="O38" s="242">
        <f t="shared" si="25"/>
        <v>6113.8</v>
      </c>
      <c r="P38" s="242">
        <f t="shared" si="25"/>
        <v>5558</v>
      </c>
      <c r="Q38" s="243"/>
      <c r="R38" s="234"/>
    </row>
    <row r="39" spans="1:21" s="266" customFormat="1" ht="81" customHeight="1">
      <c r="A39" s="246" t="s">
        <v>81</v>
      </c>
      <c r="B39" s="56" t="s">
        <v>256</v>
      </c>
      <c r="C39" s="55" t="s">
        <v>193</v>
      </c>
      <c r="D39" s="248" t="s">
        <v>165</v>
      </c>
      <c r="E39" s="248" t="s">
        <v>194</v>
      </c>
      <c r="F39" s="62" t="s">
        <v>260</v>
      </c>
      <c r="G39" s="62" t="s">
        <v>260</v>
      </c>
      <c r="H39" s="55" t="s">
        <v>349</v>
      </c>
      <c r="I39" s="238">
        <v>10500</v>
      </c>
      <c r="J39" s="238">
        <v>8500</v>
      </c>
      <c r="K39" s="238">
        <v>10500</v>
      </c>
      <c r="L39" s="238">
        <v>8500</v>
      </c>
      <c r="M39" s="238">
        <v>1650.0000000000002</v>
      </c>
      <c r="N39" s="238">
        <v>1500</v>
      </c>
      <c r="O39" s="238">
        <f>P39*1.1</f>
        <v>4083.2000000000003</v>
      </c>
      <c r="P39" s="238">
        <v>3712</v>
      </c>
      <c r="Q39" s="251"/>
      <c r="R39" s="55" t="s">
        <v>353</v>
      </c>
      <c r="S39" s="264"/>
      <c r="T39" s="265"/>
    </row>
    <row r="40" spans="1:21" s="266" customFormat="1" ht="81" customHeight="1">
      <c r="A40" s="246" t="s">
        <v>81</v>
      </c>
      <c r="B40" s="56" t="s">
        <v>257</v>
      </c>
      <c r="C40" s="55" t="s">
        <v>193</v>
      </c>
      <c r="D40" s="248" t="s">
        <v>164</v>
      </c>
      <c r="E40" s="248" t="s">
        <v>194</v>
      </c>
      <c r="F40" s="62" t="s">
        <v>261</v>
      </c>
      <c r="G40" s="62" t="s">
        <v>261</v>
      </c>
      <c r="H40" s="55" t="s">
        <v>350</v>
      </c>
      <c r="I40" s="238">
        <v>11500</v>
      </c>
      <c r="J40" s="238">
        <v>9241</v>
      </c>
      <c r="K40" s="238">
        <v>11500</v>
      </c>
      <c r="L40" s="238">
        <v>9241</v>
      </c>
      <c r="M40" s="238">
        <v>1862.3000000000002</v>
      </c>
      <c r="N40" s="238">
        <v>1693</v>
      </c>
      <c r="O40" s="238">
        <f>P40*1.1</f>
        <v>2030.6000000000001</v>
      </c>
      <c r="P40" s="238">
        <v>1846</v>
      </c>
      <c r="Q40" s="251"/>
      <c r="R40" s="55" t="s">
        <v>353</v>
      </c>
      <c r="S40" s="264"/>
      <c r="T40" s="265"/>
    </row>
    <row r="41" spans="1:21" s="65" customFormat="1" ht="75.75" customHeight="1">
      <c r="A41" s="297">
        <v>5</v>
      </c>
      <c r="B41" s="298" t="s">
        <v>135</v>
      </c>
      <c r="C41" s="55"/>
      <c r="D41" s="297"/>
      <c r="E41" s="297"/>
      <c r="F41" s="297"/>
      <c r="G41" s="297"/>
      <c r="H41" s="297"/>
      <c r="I41" s="235"/>
      <c r="J41" s="235"/>
      <c r="K41" s="235">
        <f t="shared" ref="K41:N41" si="26">K42</f>
        <v>218.9</v>
      </c>
      <c r="L41" s="235">
        <f t="shared" si="26"/>
        <v>199</v>
      </c>
      <c r="M41" s="235">
        <f t="shared" si="26"/>
        <v>0</v>
      </c>
      <c r="N41" s="235">
        <f t="shared" si="26"/>
        <v>0</v>
      </c>
      <c r="O41" s="235">
        <f>O42+O43</f>
        <v>168.3</v>
      </c>
      <c r="P41" s="235">
        <f>P42+P43</f>
        <v>153</v>
      </c>
      <c r="Q41" s="236"/>
      <c r="R41" s="297"/>
    </row>
    <row r="42" spans="1:21" s="63" customFormat="1" ht="89.25" customHeight="1">
      <c r="A42" s="253"/>
      <c r="B42" s="254" t="s">
        <v>352</v>
      </c>
      <c r="C42" s="55" t="s">
        <v>183</v>
      </c>
      <c r="D42" s="255" t="s">
        <v>309</v>
      </c>
      <c r="E42" s="255">
        <v>2023</v>
      </c>
      <c r="F42" s="255"/>
      <c r="G42" s="255"/>
      <c r="H42" s="255" t="s">
        <v>370</v>
      </c>
      <c r="I42" s="238">
        <v>218.9</v>
      </c>
      <c r="J42" s="238">
        <v>199</v>
      </c>
      <c r="K42" s="238">
        <f t="shared" ref="K42" si="27">L42*1.1</f>
        <v>218.9</v>
      </c>
      <c r="L42" s="238">
        <v>199</v>
      </c>
      <c r="M42" s="238"/>
      <c r="N42" s="238"/>
      <c r="O42" s="238">
        <f>P42*1.1</f>
        <v>89.100000000000009</v>
      </c>
      <c r="P42" s="238">
        <v>81</v>
      </c>
      <c r="Q42" s="255"/>
      <c r="R42" s="255" t="s">
        <v>386</v>
      </c>
    </row>
    <row r="43" spans="1:21" s="290" customFormat="1" ht="45">
      <c r="A43" s="348"/>
      <c r="B43" s="349" t="s">
        <v>414</v>
      </c>
      <c r="C43" s="350" t="s">
        <v>185</v>
      </c>
      <c r="D43" s="351" t="s">
        <v>336</v>
      </c>
      <c r="E43" s="351">
        <v>2024</v>
      </c>
      <c r="F43" s="351"/>
      <c r="G43" s="351"/>
      <c r="H43" s="351"/>
      <c r="I43" s="352">
        <v>218.9</v>
      </c>
      <c r="J43" s="352">
        <v>199</v>
      </c>
      <c r="K43" s="352">
        <f t="shared" ref="K43" si="28">L43*1.1</f>
        <v>218.9</v>
      </c>
      <c r="L43" s="352">
        <v>199</v>
      </c>
      <c r="M43" s="352"/>
      <c r="N43" s="352"/>
      <c r="O43" s="352">
        <f>P43*1.1</f>
        <v>79.2</v>
      </c>
      <c r="P43" s="352">
        <v>72</v>
      </c>
      <c r="Q43" s="351"/>
      <c r="R43" s="351"/>
    </row>
    <row r="44" spans="1:21" s="65" customFormat="1" ht="81" customHeight="1">
      <c r="A44" s="297">
        <v>6</v>
      </c>
      <c r="B44" s="298" t="s">
        <v>137</v>
      </c>
      <c r="C44" s="297"/>
      <c r="D44" s="297"/>
      <c r="E44" s="297"/>
      <c r="F44" s="297"/>
      <c r="G44" s="297"/>
      <c r="H44" s="297"/>
      <c r="I44" s="235"/>
      <c r="J44" s="235"/>
      <c r="K44" s="235">
        <f t="shared" ref="K44:P44" si="29">K45</f>
        <v>0</v>
      </c>
      <c r="L44" s="235">
        <f t="shared" si="29"/>
        <v>0</v>
      </c>
      <c r="M44" s="235">
        <f t="shared" si="29"/>
        <v>0</v>
      </c>
      <c r="N44" s="235">
        <f t="shared" si="29"/>
        <v>0</v>
      </c>
      <c r="O44" s="235">
        <f t="shared" si="29"/>
        <v>229.9</v>
      </c>
      <c r="P44" s="235">
        <f t="shared" si="29"/>
        <v>209</v>
      </c>
      <c r="Q44" s="236"/>
      <c r="R44" s="297"/>
    </row>
    <row r="45" spans="1:21" s="361" customFormat="1" ht="114" customHeight="1">
      <c r="A45" s="356">
        <v>6.1</v>
      </c>
      <c r="B45" s="357" t="s">
        <v>192</v>
      </c>
      <c r="C45" s="358"/>
      <c r="D45" s="356"/>
      <c r="E45" s="356"/>
      <c r="F45" s="356"/>
      <c r="G45" s="356"/>
      <c r="H45" s="356"/>
      <c r="I45" s="359">
        <f t="shared" ref="I45:P45" si="30">I46</f>
        <v>0</v>
      </c>
      <c r="J45" s="359">
        <f t="shared" si="30"/>
        <v>0</v>
      </c>
      <c r="K45" s="359">
        <f t="shared" si="30"/>
        <v>0</v>
      </c>
      <c r="L45" s="359">
        <f t="shared" si="30"/>
        <v>0</v>
      </c>
      <c r="M45" s="359">
        <f t="shared" si="30"/>
        <v>0</v>
      </c>
      <c r="N45" s="359">
        <f t="shared" si="30"/>
        <v>0</v>
      </c>
      <c r="O45" s="359">
        <f t="shared" si="30"/>
        <v>229.9</v>
      </c>
      <c r="P45" s="359">
        <f t="shared" si="30"/>
        <v>209</v>
      </c>
      <c r="Q45" s="354"/>
      <c r="R45" s="360" t="s">
        <v>419</v>
      </c>
    </row>
    <row r="46" spans="1:21" s="355" customFormat="1" ht="105.75" hidden="1" customHeight="1">
      <c r="A46" s="348" t="s">
        <v>81</v>
      </c>
      <c r="B46" s="349"/>
      <c r="C46" s="350" t="s">
        <v>195</v>
      </c>
      <c r="D46" s="351"/>
      <c r="E46" s="351">
        <v>2024</v>
      </c>
      <c r="F46" s="351"/>
      <c r="G46" s="351"/>
      <c r="H46" s="351"/>
      <c r="I46" s="353"/>
      <c r="J46" s="353"/>
      <c r="K46" s="353"/>
      <c r="L46" s="353"/>
      <c r="M46" s="353"/>
      <c r="N46" s="353"/>
      <c r="O46" s="353">
        <f>P46*1.1</f>
        <v>229.9</v>
      </c>
      <c r="P46" s="353">
        <v>209</v>
      </c>
      <c r="Q46" s="354"/>
      <c r="R46" s="350" t="s">
        <v>402</v>
      </c>
    </row>
    <row r="47" spans="1:21" s="258" customFormat="1" ht="39" customHeight="1">
      <c r="A47" s="297" t="s">
        <v>180</v>
      </c>
      <c r="B47" s="297" t="s">
        <v>82</v>
      </c>
      <c r="C47" s="297"/>
      <c r="D47" s="297"/>
      <c r="E47" s="297"/>
      <c r="F47" s="297"/>
      <c r="G47" s="297"/>
      <c r="H47" s="297"/>
      <c r="I47" s="235"/>
      <c r="J47" s="235"/>
      <c r="K47" s="235" t="e">
        <f t="shared" ref="K47:P48" si="31">K48</f>
        <v>#REF!</v>
      </c>
      <c r="L47" s="235" t="e">
        <f t="shared" si="31"/>
        <v>#REF!</v>
      </c>
      <c r="M47" s="235" t="e">
        <f t="shared" si="31"/>
        <v>#REF!</v>
      </c>
      <c r="N47" s="235" t="e">
        <f t="shared" si="31"/>
        <v>#REF!</v>
      </c>
      <c r="O47" s="235">
        <f t="shared" si="31"/>
        <v>53808.700000000004</v>
      </c>
      <c r="P47" s="235">
        <f t="shared" si="31"/>
        <v>48844</v>
      </c>
      <c r="Q47" s="237"/>
      <c r="R47" s="297"/>
    </row>
    <row r="48" spans="1:21" s="258" customFormat="1" ht="42.75" customHeight="1">
      <c r="A48" s="297">
        <v>1</v>
      </c>
      <c r="B48" s="298" t="s">
        <v>109</v>
      </c>
      <c r="C48" s="297"/>
      <c r="D48" s="297"/>
      <c r="E48" s="297"/>
      <c r="F48" s="297"/>
      <c r="G48" s="297"/>
      <c r="H48" s="297"/>
      <c r="I48" s="235"/>
      <c r="J48" s="235"/>
      <c r="K48" s="235" t="e">
        <f t="shared" si="31"/>
        <v>#REF!</v>
      </c>
      <c r="L48" s="235" t="e">
        <f t="shared" si="31"/>
        <v>#REF!</v>
      </c>
      <c r="M48" s="235" t="e">
        <f t="shared" si="31"/>
        <v>#REF!</v>
      </c>
      <c r="N48" s="235" t="e">
        <f t="shared" si="31"/>
        <v>#REF!</v>
      </c>
      <c r="O48" s="235">
        <f t="shared" si="31"/>
        <v>53808.700000000004</v>
      </c>
      <c r="P48" s="235">
        <f t="shared" si="31"/>
        <v>48844</v>
      </c>
      <c r="Q48" s="236"/>
      <c r="R48" s="297"/>
      <c r="T48" s="258">
        <v>48844</v>
      </c>
      <c r="U48" s="294">
        <f>P50+P52</f>
        <v>5122</v>
      </c>
    </row>
    <row r="49" spans="1:21" s="258" customFormat="1" ht="16.5" customHeight="1">
      <c r="A49" s="234" t="s">
        <v>79</v>
      </c>
      <c r="B49" s="240" t="s">
        <v>179</v>
      </c>
      <c r="C49" s="234"/>
      <c r="D49" s="234"/>
      <c r="E49" s="234"/>
      <c r="F49" s="234"/>
      <c r="G49" s="234"/>
      <c r="H49" s="234"/>
      <c r="I49" s="242"/>
      <c r="J49" s="242"/>
      <c r="K49" s="242" t="e">
        <f>K50+K52+#REF!+K55</f>
        <v>#REF!</v>
      </c>
      <c r="L49" s="242" t="e">
        <f>L50+L52+#REF!+L55</f>
        <v>#REF!</v>
      </c>
      <c r="M49" s="242" t="e">
        <f>M50+M52+#REF!+M55</f>
        <v>#REF!</v>
      </c>
      <c r="N49" s="242" t="e">
        <f>N50+N52+#REF!+N55</f>
        <v>#REF!</v>
      </c>
      <c r="O49" s="242">
        <f>O50+O52+O55</f>
        <v>53808.700000000004</v>
      </c>
      <c r="P49" s="242">
        <f>P50+P52+P55</f>
        <v>48844</v>
      </c>
      <c r="Q49" s="243"/>
      <c r="R49" s="234"/>
      <c r="U49" s="294">
        <f>T48-U48</f>
        <v>43722</v>
      </c>
    </row>
    <row r="50" spans="1:21" s="258" customFormat="1">
      <c r="A50" s="475" t="s">
        <v>163</v>
      </c>
      <c r="B50" s="476"/>
      <c r="C50" s="297"/>
      <c r="D50" s="297"/>
      <c r="E50" s="297"/>
      <c r="F50" s="297"/>
      <c r="G50" s="297"/>
      <c r="H50" s="297"/>
      <c r="I50" s="235"/>
      <c r="J50" s="235"/>
      <c r="K50" s="235">
        <f t="shared" ref="K50:P50" si="32">SUM(K51:K51)</f>
        <v>1408</v>
      </c>
      <c r="L50" s="235">
        <f t="shared" si="32"/>
        <v>1280</v>
      </c>
      <c r="M50" s="235">
        <f t="shared" si="32"/>
        <v>0</v>
      </c>
      <c r="N50" s="235">
        <f t="shared" si="32"/>
        <v>0</v>
      </c>
      <c r="O50" s="235">
        <f t="shared" si="32"/>
        <v>2392.5</v>
      </c>
      <c r="P50" s="235">
        <f t="shared" si="32"/>
        <v>2175</v>
      </c>
      <c r="Q50" s="236"/>
      <c r="R50" s="297"/>
      <c r="U50" s="294">
        <f>U49-P56-P57-P58</f>
        <v>15951.84</v>
      </c>
    </row>
    <row r="51" spans="1:21" s="293" customFormat="1" ht="66.75" customHeight="1">
      <c r="A51" s="62">
        <v>1</v>
      </c>
      <c r="B51" s="66" t="s">
        <v>387</v>
      </c>
      <c r="C51" s="55" t="s">
        <v>163</v>
      </c>
      <c r="D51" s="55" t="s">
        <v>200</v>
      </c>
      <c r="E51" s="55">
        <v>2024</v>
      </c>
      <c r="F51" s="55" t="s">
        <v>187</v>
      </c>
      <c r="G51" s="316" t="s">
        <v>340</v>
      </c>
      <c r="H51" s="316"/>
      <c r="I51" s="238">
        <v>2392.5</v>
      </c>
      <c r="J51" s="238">
        <v>2175</v>
      </c>
      <c r="K51" s="238">
        <f t="shared" ref="K51" si="33">L51*1.1</f>
        <v>1408</v>
      </c>
      <c r="L51" s="238">
        <v>1280</v>
      </c>
      <c r="M51" s="238"/>
      <c r="N51" s="242"/>
      <c r="O51" s="238">
        <v>2392.5</v>
      </c>
      <c r="P51" s="238">
        <v>2175</v>
      </c>
      <c r="Q51" s="239" t="s">
        <v>42</v>
      </c>
      <c r="R51" s="234"/>
    </row>
    <row r="52" spans="1:21" s="258" customFormat="1" ht="20.25" customHeight="1">
      <c r="A52" s="475" t="s">
        <v>164</v>
      </c>
      <c r="B52" s="488"/>
      <c r="C52" s="297"/>
      <c r="D52" s="297"/>
      <c r="E52" s="297"/>
      <c r="F52" s="297"/>
      <c r="G52" s="64"/>
      <c r="H52" s="64"/>
      <c r="I52" s="235">
        <f t="shared" ref="I52:P52" si="34">SUM(I53:I54)</f>
        <v>3242</v>
      </c>
      <c r="J52" s="235">
        <f t="shared" si="34"/>
        <v>2947</v>
      </c>
      <c r="K52" s="235">
        <f t="shared" si="34"/>
        <v>8870.4000000000015</v>
      </c>
      <c r="L52" s="235">
        <f t="shared" si="34"/>
        <v>8064</v>
      </c>
      <c r="M52" s="235">
        <f t="shared" si="34"/>
        <v>4160</v>
      </c>
      <c r="N52" s="235">
        <f t="shared" si="34"/>
        <v>3486</v>
      </c>
      <c r="O52" s="235">
        <f t="shared" si="34"/>
        <v>3242</v>
      </c>
      <c r="P52" s="235">
        <f t="shared" si="34"/>
        <v>2947</v>
      </c>
      <c r="Q52" s="236"/>
      <c r="R52" s="297"/>
    </row>
    <row r="53" spans="1:21" s="293" customFormat="1" ht="72" customHeight="1">
      <c r="A53" s="62">
        <v>1</v>
      </c>
      <c r="B53" s="66" t="s">
        <v>388</v>
      </c>
      <c r="C53" s="55" t="s">
        <v>183</v>
      </c>
      <c r="D53" s="55" t="s">
        <v>342</v>
      </c>
      <c r="E53" s="317">
        <v>2024</v>
      </c>
      <c r="F53" s="55" t="s">
        <v>188</v>
      </c>
      <c r="G53" s="55" t="s">
        <v>341</v>
      </c>
      <c r="H53" s="55"/>
      <c r="I53" s="238">
        <v>1901</v>
      </c>
      <c r="J53" s="318">
        <v>1728</v>
      </c>
      <c r="K53" s="238">
        <f t="shared" ref="K53:K54" si="35">L53*1.1</f>
        <v>4118.4000000000005</v>
      </c>
      <c r="L53" s="318">
        <v>3744</v>
      </c>
      <c r="M53" s="318">
        <v>4160</v>
      </c>
      <c r="N53" s="318">
        <v>3486</v>
      </c>
      <c r="O53" s="318">
        <v>1901</v>
      </c>
      <c r="P53" s="318">
        <v>1728</v>
      </c>
      <c r="Q53" s="239" t="s">
        <v>42</v>
      </c>
      <c r="R53" s="55"/>
      <c r="T53" s="293">
        <f>I53/J53</f>
        <v>1.1001157407407407</v>
      </c>
    </row>
    <row r="54" spans="1:21" s="293" customFormat="1" ht="72" customHeight="1">
      <c r="A54" s="62">
        <v>2</v>
      </c>
      <c r="B54" s="66" t="s">
        <v>389</v>
      </c>
      <c r="C54" s="55" t="s">
        <v>183</v>
      </c>
      <c r="D54" s="55" t="s">
        <v>390</v>
      </c>
      <c r="E54" s="317">
        <v>2024</v>
      </c>
      <c r="F54" s="55" t="s">
        <v>188</v>
      </c>
      <c r="G54" s="55" t="s">
        <v>343</v>
      </c>
      <c r="H54" s="55"/>
      <c r="I54" s="238">
        <v>1341</v>
      </c>
      <c r="J54" s="318">
        <v>1219</v>
      </c>
      <c r="K54" s="238">
        <f t="shared" si="35"/>
        <v>4752</v>
      </c>
      <c r="L54" s="318">
        <v>4320</v>
      </c>
      <c r="M54" s="238"/>
      <c r="N54" s="238"/>
      <c r="O54" s="318">
        <v>1341</v>
      </c>
      <c r="P54" s="238">
        <v>1219</v>
      </c>
      <c r="Q54" s="239" t="s">
        <v>42</v>
      </c>
      <c r="R54" s="55"/>
    </row>
    <row r="55" spans="1:21" s="258" customFormat="1" ht="24.75" customHeight="1">
      <c r="A55" s="475" t="s">
        <v>168</v>
      </c>
      <c r="B55" s="488"/>
      <c r="C55" s="297"/>
      <c r="D55" s="297"/>
      <c r="E55" s="297"/>
      <c r="F55" s="297"/>
      <c r="G55" s="297"/>
      <c r="H55" s="297"/>
      <c r="I55" s="235"/>
      <c r="J55" s="235"/>
      <c r="K55" s="235">
        <f t="shared" ref="K55:P55" si="36">SUM(K56:K60)</f>
        <v>239268</v>
      </c>
      <c r="L55" s="235">
        <f t="shared" si="36"/>
        <v>213734</v>
      </c>
      <c r="M55" s="235">
        <f t="shared" si="36"/>
        <v>71419.899999999994</v>
      </c>
      <c r="N55" s="235">
        <f t="shared" si="36"/>
        <v>64927.181818181816</v>
      </c>
      <c r="O55" s="235">
        <f t="shared" si="36"/>
        <v>48174.200000000004</v>
      </c>
      <c r="P55" s="235">
        <f t="shared" si="36"/>
        <v>43722</v>
      </c>
      <c r="Q55" s="236"/>
      <c r="R55" s="297"/>
    </row>
    <row r="56" spans="1:21" s="258" customFormat="1" ht="68.25" customHeight="1">
      <c r="A56" s="62">
        <v>1</v>
      </c>
      <c r="B56" s="66" t="s">
        <v>196</v>
      </c>
      <c r="C56" s="55" t="s">
        <v>193</v>
      </c>
      <c r="D56" s="55" t="s">
        <v>47</v>
      </c>
      <c r="E56" s="55" t="s">
        <v>194</v>
      </c>
      <c r="F56" s="55" t="s">
        <v>338</v>
      </c>
      <c r="G56" s="55"/>
      <c r="H56" s="55" t="s">
        <v>358</v>
      </c>
      <c r="I56" s="238">
        <v>22000</v>
      </c>
      <c r="J56" s="238">
        <v>20000</v>
      </c>
      <c r="K56" s="238">
        <v>22000</v>
      </c>
      <c r="L56" s="238">
        <v>20000</v>
      </c>
      <c r="M56" s="238">
        <v>6702.2000000000007</v>
      </c>
      <c r="N56" s="238">
        <v>6092.909090909091</v>
      </c>
      <c r="O56" s="238">
        <f>P56*1.1</f>
        <v>6124.8</v>
      </c>
      <c r="P56" s="238">
        <v>5568</v>
      </c>
      <c r="Q56" s="239"/>
      <c r="R56" s="55" t="s">
        <v>386</v>
      </c>
    </row>
    <row r="57" spans="1:21" s="258" customFormat="1" ht="68.25" customHeight="1">
      <c r="A57" s="62">
        <v>2</v>
      </c>
      <c r="B57" s="66" t="s">
        <v>197</v>
      </c>
      <c r="C57" s="55" t="s">
        <v>193</v>
      </c>
      <c r="D57" s="55" t="s">
        <v>47</v>
      </c>
      <c r="E57" s="55" t="s">
        <v>194</v>
      </c>
      <c r="F57" s="55" t="s">
        <v>338</v>
      </c>
      <c r="G57" s="55"/>
      <c r="H57" s="55" t="s">
        <v>359</v>
      </c>
      <c r="I57" s="238">
        <v>30268</v>
      </c>
      <c r="J57" s="362">
        <f>26661+1138.16</f>
        <v>27799.16</v>
      </c>
      <c r="K57" s="238">
        <v>30268</v>
      </c>
      <c r="L57" s="238">
        <v>26661</v>
      </c>
      <c r="M57" s="238">
        <v>8937.9</v>
      </c>
      <c r="N57" s="238">
        <v>8125.3636363636351</v>
      </c>
      <c r="O57" s="362">
        <f t="shared" ref="O57:O58" si="37">P57*1.1</f>
        <v>10546.976000000001</v>
      </c>
      <c r="P57" s="362">
        <f>8450+1138.16</f>
        <v>9588.16</v>
      </c>
      <c r="Q57" s="239"/>
      <c r="R57" s="55" t="s">
        <v>386</v>
      </c>
    </row>
    <row r="58" spans="1:21" s="258" customFormat="1" ht="68.25" customHeight="1">
      <c r="A58" s="62">
        <v>3</v>
      </c>
      <c r="B58" s="66" t="s">
        <v>198</v>
      </c>
      <c r="C58" s="55" t="s">
        <v>193</v>
      </c>
      <c r="D58" s="55" t="s">
        <v>47</v>
      </c>
      <c r="E58" s="55" t="s">
        <v>194</v>
      </c>
      <c r="F58" s="55" t="s">
        <v>344</v>
      </c>
      <c r="G58" s="55"/>
      <c r="H58" s="55" t="s">
        <v>361</v>
      </c>
      <c r="I58" s="238">
        <v>33000</v>
      </c>
      <c r="J58" s="238">
        <v>27073</v>
      </c>
      <c r="K58" s="238">
        <v>33000</v>
      </c>
      <c r="L58" s="238">
        <v>27073</v>
      </c>
      <c r="M58" s="238">
        <v>11000</v>
      </c>
      <c r="N58" s="238">
        <v>10000</v>
      </c>
      <c r="O58" s="238">
        <f t="shared" si="37"/>
        <v>13875.400000000001</v>
      </c>
      <c r="P58" s="238">
        <v>12614</v>
      </c>
      <c r="Q58" s="239"/>
      <c r="R58" s="55" t="s">
        <v>386</v>
      </c>
    </row>
    <row r="59" spans="1:21" s="258" customFormat="1" ht="68.25" customHeight="1">
      <c r="A59" s="62">
        <v>4</v>
      </c>
      <c r="B59" s="66" t="s">
        <v>199</v>
      </c>
      <c r="C59" s="55" t="s">
        <v>193</v>
      </c>
      <c r="D59" s="55" t="s">
        <v>47</v>
      </c>
      <c r="E59" s="55" t="s">
        <v>194</v>
      </c>
      <c r="F59" s="62" t="s">
        <v>262</v>
      </c>
      <c r="G59" s="62" t="s">
        <v>262</v>
      </c>
      <c r="H59" s="55" t="s">
        <v>360</v>
      </c>
      <c r="I59" s="238">
        <v>77000</v>
      </c>
      <c r="J59" s="238">
        <v>70000</v>
      </c>
      <c r="K59" s="238">
        <v>77000</v>
      </c>
      <c r="L59" s="238">
        <v>70000</v>
      </c>
      <c r="M59" s="238">
        <v>22389.9</v>
      </c>
      <c r="N59" s="238">
        <v>20354.454545454544</v>
      </c>
      <c r="O59" s="238">
        <f>P59*1.1</f>
        <v>12927.024000000001</v>
      </c>
      <c r="P59" s="238">
        <f>17090-4200-1138.16</f>
        <v>11751.84</v>
      </c>
      <c r="Q59" s="239"/>
      <c r="R59" s="55" t="s">
        <v>386</v>
      </c>
    </row>
    <row r="60" spans="1:21" s="258" customFormat="1" ht="68.25" customHeight="1">
      <c r="A60" s="62">
        <v>5</v>
      </c>
      <c r="B60" s="66" t="s">
        <v>404</v>
      </c>
      <c r="C60" s="55" t="s">
        <v>193</v>
      </c>
      <c r="D60" s="55" t="s">
        <v>47</v>
      </c>
      <c r="E60" s="55" t="s">
        <v>405</v>
      </c>
      <c r="F60" s="62" t="s">
        <v>262</v>
      </c>
      <c r="G60" s="62" t="s">
        <v>262</v>
      </c>
      <c r="H60" s="55"/>
      <c r="I60" s="238">
        <v>4700</v>
      </c>
      <c r="J60" s="238">
        <v>4200</v>
      </c>
      <c r="K60" s="238">
        <v>77000</v>
      </c>
      <c r="L60" s="238">
        <v>70000</v>
      </c>
      <c r="M60" s="238">
        <v>22389.9</v>
      </c>
      <c r="N60" s="238">
        <v>20354.454545454544</v>
      </c>
      <c r="O60" s="238">
        <v>4700</v>
      </c>
      <c r="P60" s="238">
        <v>4200</v>
      </c>
      <c r="Q60" s="239"/>
      <c r="R60" s="55"/>
    </row>
    <row r="61" spans="1:21" s="258" customFormat="1" ht="31.5" customHeight="1">
      <c r="A61" s="297" t="s">
        <v>43</v>
      </c>
      <c r="B61" s="297" t="s">
        <v>83</v>
      </c>
      <c r="C61" s="297"/>
      <c r="D61" s="297"/>
      <c r="E61" s="297"/>
      <c r="F61" s="297"/>
      <c r="G61" s="297"/>
      <c r="H61" s="297"/>
      <c r="I61" s="235"/>
      <c r="J61" s="235"/>
      <c r="K61" s="235">
        <f t="shared" ref="K61:P61" si="38">K62+K63</f>
        <v>5686.8</v>
      </c>
      <c r="L61" s="235">
        <f t="shared" si="38"/>
        <v>2708</v>
      </c>
      <c r="M61" s="235">
        <f t="shared" si="38"/>
        <v>0</v>
      </c>
      <c r="N61" s="235">
        <f t="shared" si="38"/>
        <v>0</v>
      </c>
      <c r="O61" s="235">
        <f t="shared" si="38"/>
        <v>2218</v>
      </c>
      <c r="P61" s="235">
        <f t="shared" si="38"/>
        <v>1148</v>
      </c>
      <c r="Q61" s="256"/>
      <c r="R61" s="297"/>
    </row>
    <row r="62" spans="1:21" s="267" customFormat="1" ht="72" customHeight="1">
      <c r="A62" s="62">
        <v>1</v>
      </c>
      <c r="B62" s="56" t="s">
        <v>391</v>
      </c>
      <c r="C62" s="55" t="s">
        <v>201</v>
      </c>
      <c r="D62" s="55" t="s">
        <v>393</v>
      </c>
      <c r="E62" s="55">
        <v>2024</v>
      </c>
      <c r="F62" s="55" t="s">
        <v>187</v>
      </c>
      <c r="G62" s="257" t="s">
        <v>345</v>
      </c>
      <c r="H62" s="257"/>
      <c r="I62" s="238">
        <v>2324.6999999999998</v>
      </c>
      <c r="J62" s="238">
        <v>1107</v>
      </c>
      <c r="K62" s="238">
        <f>L62*2.1</f>
        <v>1839.6000000000001</v>
      </c>
      <c r="L62" s="238">
        <v>876</v>
      </c>
      <c r="M62" s="238"/>
      <c r="N62" s="238"/>
      <c r="O62" s="238">
        <f>P62*2.1</f>
        <v>1764</v>
      </c>
      <c r="P62" s="238">
        <v>840</v>
      </c>
      <c r="Q62" s="55" t="s">
        <v>42</v>
      </c>
      <c r="R62" s="55" t="s">
        <v>386</v>
      </c>
    </row>
    <row r="63" spans="1:21" s="268" customFormat="1" ht="72" customHeight="1">
      <c r="A63" s="55">
        <v>2</v>
      </c>
      <c r="B63" s="56" t="s">
        <v>392</v>
      </c>
      <c r="C63" s="55" t="s">
        <v>201</v>
      </c>
      <c r="D63" s="55" t="s">
        <v>323</v>
      </c>
      <c r="E63" s="55">
        <v>2024</v>
      </c>
      <c r="F63" s="55" t="s">
        <v>187</v>
      </c>
      <c r="G63" s="257" t="s">
        <v>346</v>
      </c>
      <c r="H63" s="257"/>
      <c r="I63" s="238">
        <v>684</v>
      </c>
      <c r="J63" s="238">
        <v>308</v>
      </c>
      <c r="K63" s="238">
        <f>L63*2.1</f>
        <v>3847.2000000000003</v>
      </c>
      <c r="L63" s="238">
        <f>2708-876</f>
        <v>1832</v>
      </c>
      <c r="M63" s="238"/>
      <c r="N63" s="238"/>
      <c r="O63" s="238">
        <f>684-230</f>
        <v>454</v>
      </c>
      <c r="P63" s="238">
        <v>308</v>
      </c>
      <c r="Q63" s="55"/>
      <c r="R63" s="55" t="s">
        <v>386</v>
      </c>
    </row>
  </sheetData>
  <mergeCells count="28">
    <mergeCell ref="A32:B32"/>
    <mergeCell ref="A35:B35"/>
    <mergeCell ref="A50:B50"/>
    <mergeCell ref="A52:B52"/>
    <mergeCell ref="A55:B55"/>
    <mergeCell ref="A1:R1"/>
    <mergeCell ref="D5:D6"/>
    <mergeCell ref="E5:E6"/>
    <mergeCell ref="F5:F6"/>
    <mergeCell ref="H5:H6"/>
    <mergeCell ref="K5:L5"/>
    <mergeCell ref="M5:N5"/>
    <mergeCell ref="O5:P5"/>
    <mergeCell ref="Q5:Q6"/>
    <mergeCell ref="R5:R6"/>
    <mergeCell ref="I5:J5"/>
    <mergeCell ref="G5:G6"/>
    <mergeCell ref="A5:A6"/>
    <mergeCell ref="B5:B6"/>
    <mergeCell ref="C5:C6"/>
    <mergeCell ref="A2:R2"/>
    <mergeCell ref="A25:B25"/>
    <mergeCell ref="A29:B29"/>
    <mergeCell ref="A3:R3"/>
    <mergeCell ref="P4:R4"/>
    <mergeCell ref="R18:R20"/>
    <mergeCell ref="A7:B7"/>
    <mergeCell ref="A15:B15"/>
  </mergeCells>
  <printOptions horizontalCentered="1"/>
  <pageMargins left="0.196850393700787" right="0.196850393700787" top="0.74803149606299202" bottom="0.74803149606299202" header="0.31496062992126" footer="0.31496062992126"/>
  <pageSetup paperSize="9" scale="8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2023-11-28T10:00:50Z</cp:lastPrinted>
  <dcterms:created xsi:type="dcterms:W3CDTF">2019-07-30T07:31:23Z</dcterms:created>
  <dcterms:modified xsi:type="dcterms:W3CDTF">2023-11-28T10:04:37Z</dcterms:modified>
</cp:coreProperties>
</file>